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лексеева\отчет по муниципальным программам 2020\за 2022\"/>
    </mc:Choice>
  </mc:AlternateContent>
  <bookViews>
    <workbookView xWindow="0" yWindow="0" windowWidth="28800" windowHeight="12330"/>
  </bookViews>
  <sheets>
    <sheet name="Прилож_4_куль_МП_КГП_ 1_пол_22" sheetId="1" r:id="rId1"/>
  </sheets>
  <calcPr calcId="162913"/>
</workbook>
</file>

<file path=xl/calcChain.xml><?xml version="1.0" encoding="utf-8"?>
<calcChain xmlns="http://schemas.openxmlformats.org/spreadsheetml/2006/main">
  <c r="O111" i="1" l="1"/>
  <c r="N111" i="1"/>
  <c r="M111" i="1"/>
  <c r="L111" i="1"/>
  <c r="K111" i="1"/>
  <c r="J111" i="1" s="1"/>
  <c r="O110" i="1"/>
  <c r="N110" i="1"/>
  <c r="M110" i="1"/>
  <c r="L110" i="1"/>
  <c r="K110" i="1"/>
  <c r="O109" i="1"/>
  <c r="O112" i="1" s="1"/>
  <c r="N109" i="1"/>
  <c r="M109" i="1"/>
  <c r="L109" i="1"/>
  <c r="L112" i="1" s="1"/>
  <c r="K109" i="1"/>
  <c r="E110" i="1"/>
  <c r="F110" i="1"/>
  <c r="G110" i="1"/>
  <c r="H110" i="1"/>
  <c r="I110" i="1"/>
  <c r="E111" i="1"/>
  <c r="F111" i="1"/>
  <c r="G111" i="1"/>
  <c r="H111" i="1"/>
  <c r="I111" i="1"/>
  <c r="F109" i="1"/>
  <c r="F112" i="1" s="1"/>
  <c r="G109" i="1"/>
  <c r="H109" i="1"/>
  <c r="I109" i="1"/>
  <c r="I112" i="1" s="1"/>
  <c r="E109" i="1"/>
  <c r="Q124" i="1"/>
  <c r="P124" i="1"/>
  <c r="O124" i="1"/>
  <c r="N124" i="1"/>
  <c r="M124" i="1"/>
  <c r="L124" i="1"/>
  <c r="K124" i="1"/>
  <c r="I124" i="1"/>
  <c r="H124" i="1"/>
  <c r="G124" i="1"/>
  <c r="F124" i="1"/>
  <c r="E124" i="1"/>
  <c r="J123" i="1"/>
  <c r="D123" i="1"/>
  <c r="J122" i="1"/>
  <c r="D122" i="1"/>
  <c r="J121" i="1"/>
  <c r="J124" i="1" s="1"/>
  <c r="D121" i="1"/>
  <c r="Q120" i="1"/>
  <c r="P120" i="1"/>
  <c r="O120" i="1"/>
  <c r="N120" i="1"/>
  <c r="M120" i="1"/>
  <c r="L120" i="1"/>
  <c r="K120" i="1"/>
  <c r="I120" i="1"/>
  <c r="H120" i="1"/>
  <c r="G120" i="1"/>
  <c r="F120" i="1"/>
  <c r="E120" i="1"/>
  <c r="J119" i="1"/>
  <c r="J120" i="1" s="1"/>
  <c r="D119" i="1"/>
  <c r="J118" i="1"/>
  <c r="D118" i="1"/>
  <c r="J117" i="1"/>
  <c r="D117" i="1"/>
  <c r="O102" i="1"/>
  <c r="N102" i="1"/>
  <c r="M102" i="1"/>
  <c r="L102" i="1"/>
  <c r="K102" i="1"/>
  <c r="O101" i="1"/>
  <c r="N101" i="1"/>
  <c r="M101" i="1"/>
  <c r="L101" i="1"/>
  <c r="K101" i="1"/>
  <c r="O100" i="1"/>
  <c r="N100" i="1"/>
  <c r="M100" i="1"/>
  <c r="L100" i="1"/>
  <c r="K100" i="1"/>
  <c r="I102" i="1"/>
  <c r="E101" i="1"/>
  <c r="F101" i="1"/>
  <c r="G101" i="1"/>
  <c r="H101" i="1"/>
  <c r="I101" i="1"/>
  <c r="E102" i="1"/>
  <c r="F102" i="1"/>
  <c r="G102" i="1"/>
  <c r="H102" i="1"/>
  <c r="F100" i="1"/>
  <c r="G100" i="1"/>
  <c r="H100" i="1"/>
  <c r="I100" i="1"/>
  <c r="E100" i="1"/>
  <c r="K93" i="1"/>
  <c r="O93" i="1"/>
  <c r="N93" i="1"/>
  <c r="M93" i="1"/>
  <c r="L93" i="1"/>
  <c r="O92" i="1"/>
  <c r="N92" i="1"/>
  <c r="M92" i="1"/>
  <c r="L92" i="1"/>
  <c r="K92" i="1"/>
  <c r="O91" i="1"/>
  <c r="N91" i="1"/>
  <c r="M91" i="1"/>
  <c r="L91" i="1"/>
  <c r="K91" i="1"/>
  <c r="K94" i="1" s="1"/>
  <c r="E92" i="1"/>
  <c r="F92" i="1"/>
  <c r="G92" i="1"/>
  <c r="H92" i="1"/>
  <c r="I92" i="1"/>
  <c r="E93" i="1"/>
  <c r="F93" i="1"/>
  <c r="G93" i="1"/>
  <c r="H93" i="1"/>
  <c r="I93" i="1"/>
  <c r="F91" i="1"/>
  <c r="G91" i="1"/>
  <c r="H91" i="1"/>
  <c r="I91" i="1"/>
  <c r="E91" i="1"/>
  <c r="Q128" i="1"/>
  <c r="P128" i="1"/>
  <c r="O128" i="1"/>
  <c r="N128" i="1"/>
  <c r="M128" i="1"/>
  <c r="L128" i="1"/>
  <c r="K128" i="1"/>
  <c r="I128" i="1"/>
  <c r="H128" i="1"/>
  <c r="G128" i="1"/>
  <c r="F128" i="1"/>
  <c r="E128" i="1"/>
  <c r="J127" i="1"/>
  <c r="D127" i="1"/>
  <c r="J126" i="1"/>
  <c r="D126" i="1"/>
  <c r="J125" i="1"/>
  <c r="J128" i="1" s="1"/>
  <c r="D125" i="1"/>
  <c r="Q116" i="1"/>
  <c r="P116" i="1"/>
  <c r="O116" i="1"/>
  <c r="N116" i="1"/>
  <c r="M116" i="1"/>
  <c r="L116" i="1"/>
  <c r="K116" i="1"/>
  <c r="I116" i="1"/>
  <c r="H116" i="1"/>
  <c r="G116" i="1"/>
  <c r="F116" i="1"/>
  <c r="E116" i="1"/>
  <c r="J115" i="1"/>
  <c r="D115" i="1"/>
  <c r="J114" i="1"/>
  <c r="D114" i="1"/>
  <c r="J113" i="1"/>
  <c r="D113" i="1"/>
  <c r="Q112" i="1"/>
  <c r="P112" i="1"/>
  <c r="E112" i="1"/>
  <c r="Q107" i="1"/>
  <c r="P107" i="1"/>
  <c r="O107" i="1"/>
  <c r="N107" i="1"/>
  <c r="M107" i="1"/>
  <c r="L107" i="1"/>
  <c r="K107" i="1"/>
  <c r="I107" i="1"/>
  <c r="H107" i="1"/>
  <c r="G107" i="1"/>
  <c r="F107" i="1"/>
  <c r="E107" i="1"/>
  <c r="J106" i="1"/>
  <c r="D106" i="1"/>
  <c r="J105" i="1"/>
  <c r="D105" i="1"/>
  <c r="J104" i="1"/>
  <c r="D104" i="1"/>
  <c r="O56" i="1"/>
  <c r="N56" i="1"/>
  <c r="M56" i="1"/>
  <c r="L56" i="1"/>
  <c r="K56" i="1"/>
  <c r="O55" i="1"/>
  <c r="N55" i="1"/>
  <c r="M55" i="1"/>
  <c r="L55" i="1"/>
  <c r="K55" i="1"/>
  <c r="O54" i="1"/>
  <c r="N54" i="1"/>
  <c r="M54" i="1"/>
  <c r="L54" i="1"/>
  <c r="K54" i="1"/>
  <c r="I56" i="1"/>
  <c r="E55" i="1"/>
  <c r="F55" i="1"/>
  <c r="G55" i="1"/>
  <c r="H55" i="1"/>
  <c r="I55" i="1"/>
  <c r="E56" i="1"/>
  <c r="F56" i="1"/>
  <c r="G56" i="1"/>
  <c r="H56" i="1"/>
  <c r="F54" i="1"/>
  <c r="G54" i="1"/>
  <c r="H54" i="1"/>
  <c r="I54" i="1"/>
  <c r="E54" i="1"/>
  <c r="Q85" i="1"/>
  <c r="P85" i="1"/>
  <c r="O85" i="1"/>
  <c r="N85" i="1"/>
  <c r="M85" i="1"/>
  <c r="L85" i="1"/>
  <c r="K85" i="1"/>
  <c r="I85" i="1"/>
  <c r="H85" i="1"/>
  <c r="G85" i="1"/>
  <c r="F85" i="1"/>
  <c r="E85" i="1"/>
  <c r="J84" i="1"/>
  <c r="D84" i="1"/>
  <c r="J83" i="1"/>
  <c r="D83" i="1"/>
  <c r="J82" i="1"/>
  <c r="D82" i="1"/>
  <c r="Q81" i="1"/>
  <c r="P81" i="1"/>
  <c r="O81" i="1"/>
  <c r="N81" i="1"/>
  <c r="M81" i="1"/>
  <c r="L81" i="1"/>
  <c r="K81" i="1"/>
  <c r="I81" i="1"/>
  <c r="H81" i="1"/>
  <c r="G81" i="1"/>
  <c r="F81" i="1"/>
  <c r="E81" i="1"/>
  <c r="J80" i="1"/>
  <c r="D80" i="1"/>
  <c r="J79" i="1"/>
  <c r="D79" i="1"/>
  <c r="J78" i="1"/>
  <c r="D78" i="1"/>
  <c r="Q77" i="1"/>
  <c r="P77" i="1"/>
  <c r="O77" i="1"/>
  <c r="N77" i="1"/>
  <c r="M77" i="1"/>
  <c r="L77" i="1"/>
  <c r="K77" i="1"/>
  <c r="I77" i="1"/>
  <c r="H77" i="1"/>
  <c r="G77" i="1"/>
  <c r="F77" i="1"/>
  <c r="E77" i="1"/>
  <c r="J76" i="1"/>
  <c r="D76" i="1"/>
  <c r="J75" i="1"/>
  <c r="D75" i="1"/>
  <c r="J74" i="1"/>
  <c r="D74" i="1"/>
  <c r="Q73" i="1"/>
  <c r="P73" i="1"/>
  <c r="O73" i="1"/>
  <c r="N73" i="1"/>
  <c r="M73" i="1"/>
  <c r="L73" i="1"/>
  <c r="K73" i="1"/>
  <c r="I73" i="1"/>
  <c r="H73" i="1"/>
  <c r="G73" i="1"/>
  <c r="F73" i="1"/>
  <c r="E73" i="1"/>
  <c r="J72" i="1"/>
  <c r="D72" i="1"/>
  <c r="J71" i="1"/>
  <c r="D71" i="1"/>
  <c r="J70" i="1"/>
  <c r="D70" i="1"/>
  <c r="O27" i="1"/>
  <c r="O22" i="1" s="1"/>
  <c r="N27" i="1"/>
  <c r="N22" i="1" s="1"/>
  <c r="M27" i="1"/>
  <c r="M22" i="1" s="1"/>
  <c r="L27" i="1"/>
  <c r="L22" i="1" s="1"/>
  <c r="K27" i="1"/>
  <c r="K22" i="1" s="1"/>
  <c r="O26" i="1"/>
  <c r="O21" i="1" s="1"/>
  <c r="N26" i="1"/>
  <c r="N21" i="1" s="1"/>
  <c r="M26" i="1"/>
  <c r="M21" i="1" s="1"/>
  <c r="L26" i="1"/>
  <c r="L21" i="1" s="1"/>
  <c r="K26" i="1"/>
  <c r="K21" i="1" s="1"/>
  <c r="O25" i="1"/>
  <c r="O20" i="1" s="1"/>
  <c r="N25" i="1"/>
  <c r="M25" i="1"/>
  <c r="L25" i="1"/>
  <c r="K25" i="1"/>
  <c r="J25" i="1" s="1"/>
  <c r="I27" i="1"/>
  <c r="I22" i="1" s="1"/>
  <c r="E26" i="1"/>
  <c r="E21" i="1" s="1"/>
  <c r="F26" i="1"/>
  <c r="F21" i="1" s="1"/>
  <c r="G26" i="1"/>
  <c r="H26" i="1"/>
  <c r="I26" i="1"/>
  <c r="I21" i="1" s="1"/>
  <c r="E27" i="1"/>
  <c r="E22" i="1" s="1"/>
  <c r="F27" i="1"/>
  <c r="G27" i="1"/>
  <c r="H27" i="1"/>
  <c r="F25" i="1"/>
  <c r="F20" i="1" s="1"/>
  <c r="G25" i="1"/>
  <c r="H25" i="1"/>
  <c r="I25" i="1"/>
  <c r="I20" i="1" s="1"/>
  <c r="E25" i="1"/>
  <c r="E20" i="1" s="1"/>
  <c r="E10" i="1" s="1"/>
  <c r="Q48" i="1"/>
  <c r="P48" i="1"/>
  <c r="O48" i="1"/>
  <c r="N48" i="1"/>
  <c r="M48" i="1"/>
  <c r="L48" i="1"/>
  <c r="K48" i="1"/>
  <c r="I48" i="1"/>
  <c r="H48" i="1"/>
  <c r="G48" i="1"/>
  <c r="F48" i="1"/>
  <c r="E48" i="1"/>
  <c r="J47" i="1"/>
  <c r="D47" i="1"/>
  <c r="J46" i="1"/>
  <c r="D46" i="1"/>
  <c r="J45" i="1"/>
  <c r="D45" i="1"/>
  <c r="Q44" i="1"/>
  <c r="P44" i="1"/>
  <c r="O44" i="1"/>
  <c r="N44" i="1"/>
  <c r="M44" i="1"/>
  <c r="L44" i="1"/>
  <c r="K44" i="1"/>
  <c r="I44" i="1"/>
  <c r="H44" i="1"/>
  <c r="G44" i="1"/>
  <c r="F44" i="1"/>
  <c r="E44" i="1"/>
  <c r="J43" i="1"/>
  <c r="D43" i="1"/>
  <c r="J42" i="1"/>
  <c r="D42" i="1"/>
  <c r="J41" i="1"/>
  <c r="D41" i="1"/>
  <c r="J21" i="1" l="1"/>
  <c r="M20" i="1"/>
  <c r="J110" i="1"/>
  <c r="K112" i="1"/>
  <c r="D124" i="1"/>
  <c r="D110" i="1"/>
  <c r="N112" i="1"/>
  <c r="K20" i="1"/>
  <c r="M112" i="1"/>
  <c r="J116" i="1"/>
  <c r="J107" i="1"/>
  <c r="L20" i="1"/>
  <c r="N20" i="1"/>
  <c r="D128" i="1"/>
  <c r="F22" i="1"/>
  <c r="D111" i="1"/>
  <c r="G21" i="1"/>
  <c r="D120" i="1"/>
  <c r="G22" i="1"/>
  <c r="H20" i="1"/>
  <c r="H21" i="1"/>
  <c r="G20" i="1"/>
  <c r="H22" i="1"/>
  <c r="J109" i="1"/>
  <c r="J112" i="1" s="1"/>
  <c r="G112" i="1"/>
  <c r="H112" i="1"/>
  <c r="D109" i="1"/>
  <c r="D77" i="1"/>
  <c r="D107" i="1"/>
  <c r="D116" i="1"/>
  <c r="J73" i="1"/>
  <c r="J85" i="1"/>
  <c r="D81" i="1"/>
  <c r="J77" i="1"/>
  <c r="J81" i="1"/>
  <c r="D73" i="1"/>
  <c r="J48" i="1"/>
  <c r="D85" i="1"/>
  <c r="D44" i="1"/>
  <c r="J44" i="1"/>
  <c r="D48" i="1"/>
  <c r="D112" i="1" l="1"/>
  <c r="K10" i="1" l="1"/>
  <c r="K11" i="1"/>
  <c r="O12" i="1"/>
  <c r="N12" i="1"/>
  <c r="M12" i="1"/>
  <c r="L12" i="1"/>
  <c r="K12" i="1"/>
  <c r="O11" i="1"/>
  <c r="N11" i="1"/>
  <c r="M11" i="1"/>
  <c r="L11" i="1"/>
  <c r="O10" i="1"/>
  <c r="N10" i="1"/>
  <c r="M10" i="1"/>
  <c r="L10" i="1"/>
  <c r="J20" i="1" l="1"/>
  <c r="E11" i="1"/>
  <c r="F11" i="1"/>
  <c r="H11" i="1"/>
  <c r="I11" i="1"/>
  <c r="E12" i="1"/>
  <c r="F12" i="1"/>
  <c r="H12" i="1"/>
  <c r="I12" i="1"/>
  <c r="F10" i="1"/>
  <c r="H10" i="1"/>
  <c r="I10" i="1"/>
  <c r="G103" i="1"/>
  <c r="G98" i="1"/>
  <c r="G89" i="1"/>
  <c r="G69" i="1"/>
  <c r="G65" i="1"/>
  <c r="G61" i="1"/>
  <c r="G40" i="1"/>
  <c r="G52" i="1"/>
  <c r="G36" i="1"/>
  <c r="G32" i="1"/>
  <c r="L94" i="1"/>
  <c r="N94" i="1"/>
  <c r="M94" i="1"/>
  <c r="J91" i="1"/>
  <c r="D92" i="1"/>
  <c r="I94" i="1"/>
  <c r="G94" i="1"/>
  <c r="L57" i="1"/>
  <c r="M57" i="1"/>
  <c r="N57" i="1"/>
  <c r="J54" i="1"/>
  <c r="D55" i="1"/>
  <c r="H57" i="1"/>
  <c r="E57" i="1"/>
  <c r="L28" i="1"/>
  <c r="M28" i="1"/>
  <c r="N28" i="1"/>
  <c r="D26" i="1"/>
  <c r="H28" i="1"/>
  <c r="F28" i="1"/>
  <c r="D27" i="1"/>
  <c r="I28" i="1"/>
  <c r="Q132" i="1"/>
  <c r="P132" i="1"/>
  <c r="O132" i="1"/>
  <c r="N132" i="1"/>
  <c r="M132" i="1"/>
  <c r="L132" i="1"/>
  <c r="K132" i="1"/>
  <c r="I132" i="1"/>
  <c r="H132" i="1"/>
  <c r="G132" i="1"/>
  <c r="F132" i="1"/>
  <c r="E132" i="1"/>
  <c r="J131" i="1"/>
  <c r="D131" i="1"/>
  <c r="J130" i="1"/>
  <c r="D130" i="1"/>
  <c r="J129" i="1"/>
  <c r="D129" i="1"/>
  <c r="Q103" i="1"/>
  <c r="P103" i="1"/>
  <c r="O103" i="1"/>
  <c r="N103" i="1"/>
  <c r="M103" i="1"/>
  <c r="L103" i="1"/>
  <c r="K103" i="1"/>
  <c r="I103" i="1"/>
  <c r="H103" i="1"/>
  <c r="F103" i="1"/>
  <c r="E103" i="1"/>
  <c r="J102" i="1"/>
  <c r="D102" i="1"/>
  <c r="J101" i="1"/>
  <c r="D101" i="1"/>
  <c r="J100" i="1"/>
  <c r="D100" i="1"/>
  <c r="Q98" i="1"/>
  <c r="P98" i="1"/>
  <c r="O98" i="1"/>
  <c r="N98" i="1"/>
  <c r="M98" i="1"/>
  <c r="L98" i="1"/>
  <c r="K98" i="1"/>
  <c r="I98" i="1"/>
  <c r="H98" i="1"/>
  <c r="F98" i="1"/>
  <c r="E98" i="1"/>
  <c r="J97" i="1"/>
  <c r="D97" i="1"/>
  <c r="J96" i="1"/>
  <c r="D96" i="1"/>
  <c r="J95" i="1"/>
  <c r="D95" i="1"/>
  <c r="Q94" i="1"/>
  <c r="P94" i="1"/>
  <c r="O94" i="1"/>
  <c r="F94" i="1"/>
  <c r="E94" i="1"/>
  <c r="J92" i="1"/>
  <c r="J87" i="1"/>
  <c r="I89" i="1"/>
  <c r="Q89" i="1"/>
  <c r="P89" i="1"/>
  <c r="O89" i="1"/>
  <c r="N89" i="1"/>
  <c r="M89" i="1"/>
  <c r="L89" i="1"/>
  <c r="K89" i="1"/>
  <c r="H89" i="1"/>
  <c r="F89" i="1"/>
  <c r="E89" i="1"/>
  <c r="J88" i="1"/>
  <c r="D88" i="1"/>
  <c r="D87" i="1"/>
  <c r="J86" i="1"/>
  <c r="D86" i="1"/>
  <c r="Q69" i="1"/>
  <c r="P69" i="1"/>
  <c r="O69" i="1"/>
  <c r="N69" i="1"/>
  <c r="M69" i="1"/>
  <c r="L69" i="1"/>
  <c r="K69" i="1"/>
  <c r="I69" i="1"/>
  <c r="H69" i="1"/>
  <c r="F69" i="1"/>
  <c r="E69" i="1"/>
  <c r="J68" i="1"/>
  <c r="D68" i="1"/>
  <c r="J67" i="1"/>
  <c r="D67" i="1"/>
  <c r="J66" i="1"/>
  <c r="D66" i="1"/>
  <c r="Q65" i="1"/>
  <c r="P65" i="1"/>
  <c r="O65" i="1"/>
  <c r="N65" i="1"/>
  <c r="M65" i="1"/>
  <c r="L65" i="1"/>
  <c r="K65" i="1"/>
  <c r="I65" i="1"/>
  <c r="H65" i="1"/>
  <c r="F65" i="1"/>
  <c r="E65" i="1"/>
  <c r="J64" i="1"/>
  <c r="D64" i="1"/>
  <c r="J63" i="1"/>
  <c r="D63" i="1"/>
  <c r="J62" i="1"/>
  <c r="D62" i="1"/>
  <c r="Q61" i="1"/>
  <c r="P61" i="1"/>
  <c r="O61" i="1"/>
  <c r="N61" i="1"/>
  <c r="M61" i="1"/>
  <c r="L61" i="1"/>
  <c r="K61" i="1"/>
  <c r="I61" i="1"/>
  <c r="H61" i="1"/>
  <c r="F61" i="1"/>
  <c r="E61" i="1"/>
  <c r="J60" i="1"/>
  <c r="D60" i="1"/>
  <c r="J59" i="1"/>
  <c r="D59" i="1"/>
  <c r="J58" i="1"/>
  <c r="D58" i="1"/>
  <c r="Q57" i="1"/>
  <c r="P57" i="1"/>
  <c r="O57" i="1"/>
  <c r="K57" i="1"/>
  <c r="I57" i="1"/>
  <c r="G57" i="1"/>
  <c r="J55" i="1"/>
  <c r="J51" i="1"/>
  <c r="Q52" i="1"/>
  <c r="P52" i="1"/>
  <c r="O52" i="1"/>
  <c r="N52" i="1"/>
  <c r="M52" i="1"/>
  <c r="L52" i="1"/>
  <c r="K52" i="1"/>
  <c r="I52" i="1"/>
  <c r="H52" i="1"/>
  <c r="F52" i="1"/>
  <c r="E52" i="1"/>
  <c r="D51" i="1"/>
  <c r="J50" i="1"/>
  <c r="D50" i="1"/>
  <c r="J49" i="1"/>
  <c r="D49" i="1"/>
  <c r="Q40" i="1"/>
  <c r="P40" i="1"/>
  <c r="O40" i="1"/>
  <c r="N40" i="1"/>
  <c r="M40" i="1"/>
  <c r="L40" i="1"/>
  <c r="K40" i="1"/>
  <c r="I40" i="1"/>
  <c r="H40" i="1"/>
  <c r="F40" i="1"/>
  <c r="E40" i="1"/>
  <c r="J39" i="1"/>
  <c r="D39" i="1"/>
  <c r="J38" i="1"/>
  <c r="D38" i="1"/>
  <c r="J37" i="1"/>
  <c r="D37" i="1"/>
  <c r="Q36" i="1"/>
  <c r="P36" i="1"/>
  <c r="O36" i="1"/>
  <c r="N36" i="1"/>
  <c r="M36" i="1"/>
  <c r="L36" i="1"/>
  <c r="K36" i="1"/>
  <c r="I36" i="1"/>
  <c r="H36" i="1"/>
  <c r="F36" i="1"/>
  <c r="E36" i="1"/>
  <c r="J35" i="1"/>
  <c r="D35" i="1"/>
  <c r="J34" i="1"/>
  <c r="D34" i="1"/>
  <c r="J33" i="1"/>
  <c r="D33" i="1"/>
  <c r="Q32" i="1"/>
  <c r="P32" i="1"/>
  <c r="O32" i="1"/>
  <c r="N32" i="1"/>
  <c r="M32" i="1"/>
  <c r="L32" i="1"/>
  <c r="K32" i="1"/>
  <c r="I32" i="1"/>
  <c r="H32" i="1"/>
  <c r="F32" i="1"/>
  <c r="E32" i="1"/>
  <c r="J31" i="1"/>
  <c r="D31" i="1"/>
  <c r="J30" i="1"/>
  <c r="D30" i="1"/>
  <c r="J29" i="1"/>
  <c r="D29" i="1"/>
  <c r="Q28" i="1"/>
  <c r="P28" i="1"/>
  <c r="O28" i="1"/>
  <c r="K28" i="1"/>
  <c r="E28" i="1"/>
  <c r="J27" i="1"/>
  <c r="J22" i="1"/>
  <c r="Q23" i="1"/>
  <c r="P23" i="1"/>
  <c r="O23" i="1"/>
  <c r="N23" i="1"/>
  <c r="M23" i="1"/>
  <c r="L23" i="1"/>
  <c r="K23" i="1"/>
  <c r="Q18" i="1"/>
  <c r="P18" i="1"/>
  <c r="O18" i="1"/>
  <c r="N18" i="1"/>
  <c r="M18" i="1"/>
  <c r="L18" i="1"/>
  <c r="K18" i="1"/>
  <c r="I18" i="1"/>
  <c r="H18" i="1"/>
  <c r="G18" i="1"/>
  <c r="F18" i="1"/>
  <c r="E18" i="1"/>
  <c r="J17" i="1"/>
  <c r="J16" i="1"/>
  <c r="J15" i="1"/>
  <c r="J18" i="1" s="1"/>
  <c r="D17" i="1"/>
  <c r="D16" i="1"/>
  <c r="D15" i="1"/>
  <c r="K13" i="1"/>
  <c r="L13" i="1"/>
  <c r="M13" i="1"/>
  <c r="N13" i="1"/>
  <c r="O13" i="1"/>
  <c r="J12" i="1"/>
  <c r="J11" i="1"/>
  <c r="J10" i="1"/>
  <c r="P10" i="1" l="1"/>
  <c r="D132" i="1"/>
  <c r="J132" i="1"/>
  <c r="J23" i="1"/>
  <c r="J89" i="1"/>
  <c r="J98" i="1"/>
  <c r="J103" i="1"/>
  <c r="I23" i="1"/>
  <c r="D18" i="1"/>
  <c r="J52" i="1"/>
  <c r="J61" i="1"/>
  <c r="J36" i="1"/>
  <c r="J65" i="1"/>
  <c r="D69" i="1"/>
  <c r="J40" i="1"/>
  <c r="D52" i="1"/>
  <c r="J69" i="1"/>
  <c r="J13" i="1"/>
  <c r="F13" i="1"/>
  <c r="E23" i="1"/>
  <c r="I13" i="1"/>
  <c r="E13" i="1"/>
  <c r="J32" i="1"/>
  <c r="G10" i="1"/>
  <c r="D10" i="1" s="1"/>
  <c r="G12" i="1"/>
  <c r="D12" i="1" s="1"/>
  <c r="D36" i="1"/>
  <c r="G28" i="1"/>
  <c r="H13" i="1"/>
  <c r="H23" i="1"/>
  <c r="F23" i="1"/>
  <c r="D98" i="1"/>
  <c r="D103" i="1"/>
  <c r="D61" i="1"/>
  <c r="D56" i="1"/>
  <c r="D89" i="1"/>
  <c r="D65" i="1"/>
  <c r="D32" i="1"/>
  <c r="D40" i="1"/>
  <c r="D25" i="1"/>
  <c r="D28" i="1" s="1"/>
  <c r="J93" i="1"/>
  <c r="J94" i="1" s="1"/>
  <c r="D93" i="1"/>
  <c r="H94" i="1"/>
  <c r="D91" i="1"/>
  <c r="J56" i="1"/>
  <c r="J57" i="1" s="1"/>
  <c r="F57" i="1"/>
  <c r="D54" i="1"/>
  <c r="J26" i="1"/>
  <c r="D57" i="1" l="1"/>
  <c r="D22" i="1"/>
  <c r="D20" i="1"/>
  <c r="G11" i="1"/>
  <c r="D21" i="1"/>
  <c r="G23" i="1"/>
  <c r="D94" i="1"/>
  <c r="J28" i="1"/>
  <c r="D23" i="1" l="1"/>
  <c r="D11" i="1"/>
  <c r="D13" i="1" s="1"/>
  <c r="G13" i="1"/>
</calcChain>
</file>

<file path=xl/sharedStrings.xml><?xml version="1.0" encoding="utf-8"?>
<sst xmlns="http://schemas.openxmlformats.org/spreadsheetml/2006/main" count="89" uniqueCount="45">
  <si>
    <t>тыс.руб.</t>
  </si>
  <si>
    <t>Наименование муниципальной программы/структурного элемента/направления расходования средств</t>
  </si>
  <si>
    <t>Годы реализации</t>
  </si>
  <si>
    <t>Объем финансового обеспечения, план</t>
  </si>
  <si>
    <t>Фактическое выполнение муниципальной программы</t>
  </si>
  <si>
    <t>% выполнения в отчетном году</t>
  </si>
  <si>
    <t>причины отклонений</t>
  </si>
  <si>
    <t>Всего</t>
  </si>
  <si>
    <t>в том числе по источникам</t>
  </si>
  <si>
    <t>ИТОГО</t>
  </si>
  <si>
    <t>Проектная часть</t>
  </si>
  <si>
    <t>Реализация проектов не предусмотрена</t>
  </si>
  <si>
    <t xml:space="preserve">Процессная часть </t>
  </si>
  <si>
    <t xml:space="preserve">Комплексы процессных мероприятий, итого </t>
  </si>
  <si>
    <t>Отчет о реализации муниципальной программы</t>
  </si>
  <si>
    <t>за I полугодие 2022 г.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</si>
  <si>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</si>
  <si>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</si>
  <si>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</si>
  <si>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</si>
  <si>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</si>
  <si>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>Обеспечение деятельности (услуги, работы) муниципальных учреждений</t>
  </si>
  <si>
    <t>"Развитие культуры и молодежной политики в Кингисеппском городском поселении"</t>
  </si>
  <si>
    <t>Развитие культуры и молодежной политики в Кингисеппском городском поселении</t>
  </si>
  <si>
    <t>Комплекс процессных мероприятий «Организация библиотечного обслуживания населения и развитие библиотечного дела»</t>
  </si>
  <si>
    <t>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</si>
  <si>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Организация и проведение мероприятий в сфере библиотечного дела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</si>
  <si>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</si>
  <si>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Мероприятия по формированию доступной среды жизнедеятельности для инвалидов в Ленинградской области</t>
  </si>
  <si>
    <t>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</si>
  <si>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Комплекс процессных мероприятий "Формирование благоприятных условий реализации и развития творческого потенциала населения"</t>
  </si>
  <si>
    <t>Укрепление материально-технической базы муниципальных учреждений</t>
  </si>
  <si>
    <t>Организация и проведение районных культурно-массовых мероприятий</t>
  </si>
  <si>
    <t>Участие творческих коллективов Кингисеппского района в мероприятиях различного уровня</t>
  </si>
  <si>
    <t>Организация и проведение мероприятий в сфере культуры</t>
  </si>
  <si>
    <t>Поддержка развития общественной инфраструктуры муниципального значения</t>
  </si>
  <si>
    <t>Комплекс процессных мероприятий "Обеспечение условий реализации программы"</t>
  </si>
  <si>
    <t>Комплекс процессных мероприятий "Сохранение и охрана объектов культурного и исторического наследия"</t>
  </si>
  <si>
    <t>Благоустройство памятников культуры</t>
  </si>
  <si>
    <t>Комплекс процессных мероприятий "Организация и осуществление мероприятий по работе с молодежью в Кингисеппском городском поселении"</t>
  </si>
  <si>
    <t>Организация и проведение районных молодежных мероприятий</t>
  </si>
  <si>
    <t>Участие в молодежных мероприятиях различного уровня</t>
  </si>
  <si>
    <t>Прочие мероприятия с подростками и молодежью</t>
  </si>
  <si>
    <t>Поддержка содействия трудовой адаптации и занятости молодежи</t>
  </si>
  <si>
    <t>Материально-техническое обеспечение молодежных коворкинг-центров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</si>
</sst>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0.0%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15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164" fontId="7" fillId="0" borderId="20" xfId="1" applyNumberFormat="1" applyFont="1" applyFill="1" applyBorder="1" applyAlignment="1">
      <alignment horizontal="center" vertical="center" wrapText="1"/>
    </xf>
    <xf numFmtId="164" fontId="7" fillId="0" borderId="2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164" fontId="7" fillId="0" borderId="22" xfId="1" applyNumberFormat="1" applyFont="1" applyFill="1" applyBorder="1" applyAlignment="1">
      <alignment horizontal="center" vertical="center" wrapText="1"/>
    </xf>
    <xf numFmtId="164" fontId="7" fillId="0" borderId="23" xfId="1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164" fontId="7" fillId="0" borderId="24" xfId="1" applyNumberFormat="1" applyFont="1" applyFill="1" applyBorder="1" applyAlignment="1">
      <alignment horizontal="center" vertical="center" wrapText="1"/>
    </xf>
    <xf numFmtId="164" fontId="7" fillId="0" borderId="25" xfId="1" applyNumberFormat="1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164" fontId="7" fillId="0" borderId="26" xfId="1" applyNumberFormat="1" applyFont="1" applyFill="1" applyBorder="1" applyAlignment="1">
      <alignment horizontal="center" vertical="center" wrapText="1"/>
    </xf>
    <xf numFmtId="164" fontId="7" fillId="0" borderId="27" xfId="1" applyNumberFormat="1" applyFont="1" applyFill="1" applyBorder="1" applyAlignment="1">
      <alignment horizontal="center" vertical="center" wrapText="1"/>
    </xf>
    <xf numFmtId="164" fontId="8" fillId="0" borderId="22" xfId="1" applyNumberFormat="1" applyFont="1" applyFill="1" applyBorder="1" applyAlignment="1">
      <alignment horizontal="center" vertical="center" wrapText="1"/>
    </xf>
    <xf numFmtId="164" fontId="8" fillId="0" borderId="23" xfId="1" applyNumberFormat="1" applyFont="1" applyFill="1" applyBorder="1" applyAlignment="1">
      <alignment horizontal="center" vertical="center" wrapText="1"/>
    </xf>
    <xf numFmtId="164" fontId="8" fillId="0" borderId="24" xfId="1" applyNumberFormat="1" applyFont="1" applyFill="1" applyBorder="1" applyAlignment="1">
      <alignment horizontal="center" vertical="center" wrapText="1"/>
    </xf>
    <xf numFmtId="164" fontId="8" fillId="0" borderId="25" xfId="1" applyNumberFormat="1" applyFont="1" applyFill="1" applyBorder="1" applyAlignment="1">
      <alignment horizontal="center" vertical="center" wrapText="1"/>
    </xf>
    <xf numFmtId="164" fontId="8" fillId="0" borderId="26" xfId="1" applyNumberFormat="1" applyFont="1" applyFill="1" applyBorder="1" applyAlignment="1">
      <alignment horizontal="center" vertical="center" wrapText="1"/>
    </xf>
    <xf numFmtId="164" fontId="8" fillId="0" borderId="27" xfId="1" applyNumberFormat="1" applyFont="1" applyFill="1" applyBorder="1" applyAlignment="1">
      <alignment horizontal="center" vertical="center" wrapText="1"/>
    </xf>
    <xf numFmtId="164" fontId="6" fillId="0" borderId="22" xfId="1" applyNumberFormat="1" applyFont="1" applyFill="1" applyBorder="1" applyAlignment="1">
      <alignment horizontal="center" vertical="center" wrapText="1"/>
    </xf>
    <xf numFmtId="164" fontId="6" fillId="0" borderId="24" xfId="1" applyNumberFormat="1" applyFont="1" applyFill="1" applyBorder="1" applyAlignment="1">
      <alignment horizontal="center" vertical="center" wrapText="1"/>
    </xf>
    <xf numFmtId="164" fontId="6" fillId="0" borderId="26" xfId="1" applyNumberFormat="1" applyFont="1" applyFill="1" applyBorder="1" applyAlignment="1">
      <alignment horizontal="center" vertical="center" wrapText="1"/>
    </xf>
    <xf numFmtId="164" fontId="2" fillId="0" borderId="22" xfId="1" applyNumberFormat="1" applyFont="1" applyFill="1" applyBorder="1" applyAlignment="1">
      <alignment horizontal="center" vertical="center" wrapText="1"/>
    </xf>
    <xf numFmtId="164" fontId="2" fillId="0" borderId="24" xfId="1" applyNumberFormat="1" applyFont="1" applyFill="1" applyBorder="1" applyAlignment="1">
      <alignment horizontal="center" vertical="center" wrapText="1"/>
    </xf>
    <xf numFmtId="164" fontId="2" fillId="0" borderId="26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6" fillId="2" borderId="24" xfId="1" applyNumberFormat="1" applyFont="1" applyFill="1" applyBorder="1" applyAlignment="1">
      <alignment horizontal="center" vertical="center" wrapText="1"/>
    </xf>
    <xf numFmtId="164" fontId="6" fillId="2" borderId="26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2" fillId="2" borderId="22" xfId="1" applyNumberFormat="1" applyFont="1" applyFill="1" applyBorder="1" applyAlignment="1">
      <alignment horizontal="center" vertical="center" wrapText="1"/>
    </xf>
    <xf numFmtId="165" fontId="7" fillId="0" borderId="22" xfId="1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/>
    </xf>
    <xf numFmtId="0" fontId="7" fillId="0" borderId="28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32"/>
  <sheetViews>
    <sheetView tabSelected="1" zoomScale="92" zoomScaleNormal="92" workbookViewId="0">
      <selection activeCell="H8" sqref="H8"/>
    </sheetView>
  </sheetViews>
  <sheetFormatPr defaultRowHeight="18.75" x14ac:dyDescent="0.3"/>
  <cols>
    <col min="1" max="1" width="1.5703125" style="4" customWidth="1"/>
    <col min="2" max="2" width="36.42578125" style="1" customWidth="1"/>
    <col min="3" max="3" width="10.28515625" style="2" customWidth="1"/>
    <col min="4" max="4" width="12.140625" style="3" customWidth="1"/>
    <col min="5" max="5" width="10.140625" style="4" customWidth="1"/>
    <col min="6" max="6" width="11" style="4" customWidth="1"/>
    <col min="7" max="7" width="12.28515625" style="4" customWidth="1"/>
    <col min="8" max="8" width="11.42578125" style="4" customWidth="1"/>
    <col min="9" max="9" width="10" style="4" customWidth="1"/>
    <col min="10" max="10" width="10.28515625" style="4" customWidth="1"/>
    <col min="11" max="11" width="10" style="4" customWidth="1"/>
    <col min="12" max="12" width="9" style="4" customWidth="1"/>
    <col min="13" max="13" width="8.85546875" style="4" customWidth="1"/>
    <col min="14" max="14" width="10.140625" style="4" customWidth="1"/>
    <col min="15" max="15" width="10" style="4" customWidth="1"/>
    <col min="16" max="16" width="13.7109375" style="4" customWidth="1"/>
    <col min="17" max="17" width="12.42578125" style="4" customWidth="1"/>
    <col min="18" max="261" width="9.140625" style="4"/>
    <col min="262" max="262" width="35.85546875" style="4" customWidth="1"/>
    <col min="263" max="263" width="10.28515625" style="4" customWidth="1"/>
    <col min="264" max="264" width="8.7109375" style="4" customWidth="1"/>
    <col min="265" max="265" width="8.140625" style="4" customWidth="1"/>
    <col min="266" max="266" width="9.28515625" style="4" customWidth="1"/>
    <col min="267" max="267" width="8.140625" style="4" customWidth="1"/>
    <col min="268" max="268" width="9.7109375" style="4" customWidth="1"/>
    <col min="269" max="269" width="8.28515625" style="4" customWidth="1"/>
    <col min="270" max="270" width="8.42578125" style="4" customWidth="1"/>
    <col min="271" max="271" width="8.7109375" style="4" customWidth="1"/>
    <col min="272" max="272" width="9.28515625" style="4" customWidth="1"/>
    <col min="273" max="273" width="10.7109375" style="4" customWidth="1"/>
    <col min="274" max="517" width="9.140625" style="4"/>
    <col min="518" max="518" width="35.85546875" style="4" customWidth="1"/>
    <col min="519" max="519" width="10.28515625" style="4" customWidth="1"/>
    <col min="520" max="520" width="8.7109375" style="4" customWidth="1"/>
    <col min="521" max="521" width="8.140625" style="4" customWidth="1"/>
    <col min="522" max="522" width="9.28515625" style="4" customWidth="1"/>
    <col min="523" max="523" width="8.140625" style="4" customWidth="1"/>
    <col min="524" max="524" width="9.7109375" style="4" customWidth="1"/>
    <col min="525" max="525" width="8.28515625" style="4" customWidth="1"/>
    <col min="526" max="526" width="8.42578125" style="4" customWidth="1"/>
    <col min="527" max="527" width="8.7109375" style="4" customWidth="1"/>
    <col min="528" max="528" width="9.28515625" style="4" customWidth="1"/>
    <col min="529" max="529" width="10.7109375" style="4" customWidth="1"/>
    <col min="530" max="773" width="9.140625" style="4"/>
    <col min="774" max="774" width="35.85546875" style="4" customWidth="1"/>
    <col min="775" max="775" width="10.28515625" style="4" customWidth="1"/>
    <col min="776" max="776" width="8.7109375" style="4" customWidth="1"/>
    <col min="777" max="777" width="8.140625" style="4" customWidth="1"/>
    <col min="778" max="778" width="9.28515625" style="4" customWidth="1"/>
    <col min="779" max="779" width="8.140625" style="4" customWidth="1"/>
    <col min="780" max="780" width="9.7109375" style="4" customWidth="1"/>
    <col min="781" max="781" width="8.28515625" style="4" customWidth="1"/>
    <col min="782" max="782" width="8.42578125" style="4" customWidth="1"/>
    <col min="783" max="783" width="8.7109375" style="4" customWidth="1"/>
    <col min="784" max="784" width="9.28515625" style="4" customWidth="1"/>
    <col min="785" max="785" width="10.7109375" style="4" customWidth="1"/>
    <col min="786" max="1029" width="9.140625" style="4"/>
    <col min="1030" max="1030" width="35.85546875" style="4" customWidth="1"/>
    <col min="1031" max="1031" width="10.28515625" style="4" customWidth="1"/>
    <col min="1032" max="1032" width="8.7109375" style="4" customWidth="1"/>
    <col min="1033" max="1033" width="8.140625" style="4" customWidth="1"/>
    <col min="1034" max="1034" width="9.28515625" style="4" customWidth="1"/>
    <col min="1035" max="1035" width="8.140625" style="4" customWidth="1"/>
    <col min="1036" max="1036" width="9.7109375" style="4" customWidth="1"/>
    <col min="1037" max="1037" width="8.28515625" style="4" customWidth="1"/>
    <col min="1038" max="1038" width="8.42578125" style="4" customWidth="1"/>
    <col min="1039" max="1039" width="8.7109375" style="4" customWidth="1"/>
    <col min="1040" max="1040" width="9.28515625" style="4" customWidth="1"/>
    <col min="1041" max="1041" width="10.7109375" style="4" customWidth="1"/>
    <col min="1042" max="1285" width="9.140625" style="4"/>
    <col min="1286" max="1286" width="35.85546875" style="4" customWidth="1"/>
    <col min="1287" max="1287" width="10.28515625" style="4" customWidth="1"/>
    <col min="1288" max="1288" width="8.7109375" style="4" customWidth="1"/>
    <col min="1289" max="1289" width="8.140625" style="4" customWidth="1"/>
    <col min="1290" max="1290" width="9.28515625" style="4" customWidth="1"/>
    <col min="1291" max="1291" width="8.140625" style="4" customWidth="1"/>
    <col min="1292" max="1292" width="9.7109375" style="4" customWidth="1"/>
    <col min="1293" max="1293" width="8.28515625" style="4" customWidth="1"/>
    <col min="1294" max="1294" width="8.42578125" style="4" customWidth="1"/>
    <col min="1295" max="1295" width="8.7109375" style="4" customWidth="1"/>
    <col min="1296" max="1296" width="9.28515625" style="4" customWidth="1"/>
    <col min="1297" max="1297" width="10.7109375" style="4" customWidth="1"/>
    <col min="1298" max="1541" width="9.140625" style="4"/>
    <col min="1542" max="1542" width="35.85546875" style="4" customWidth="1"/>
    <col min="1543" max="1543" width="10.28515625" style="4" customWidth="1"/>
    <col min="1544" max="1544" width="8.7109375" style="4" customWidth="1"/>
    <col min="1545" max="1545" width="8.140625" style="4" customWidth="1"/>
    <col min="1546" max="1546" width="9.28515625" style="4" customWidth="1"/>
    <col min="1547" max="1547" width="8.140625" style="4" customWidth="1"/>
    <col min="1548" max="1548" width="9.7109375" style="4" customWidth="1"/>
    <col min="1549" max="1549" width="8.28515625" style="4" customWidth="1"/>
    <col min="1550" max="1550" width="8.42578125" style="4" customWidth="1"/>
    <col min="1551" max="1551" width="8.7109375" style="4" customWidth="1"/>
    <col min="1552" max="1552" width="9.28515625" style="4" customWidth="1"/>
    <col min="1553" max="1553" width="10.7109375" style="4" customWidth="1"/>
    <col min="1554" max="1797" width="9.140625" style="4"/>
    <col min="1798" max="1798" width="35.85546875" style="4" customWidth="1"/>
    <col min="1799" max="1799" width="10.28515625" style="4" customWidth="1"/>
    <col min="1800" max="1800" width="8.7109375" style="4" customWidth="1"/>
    <col min="1801" max="1801" width="8.140625" style="4" customWidth="1"/>
    <col min="1802" max="1802" width="9.28515625" style="4" customWidth="1"/>
    <col min="1803" max="1803" width="8.140625" style="4" customWidth="1"/>
    <col min="1804" max="1804" width="9.7109375" style="4" customWidth="1"/>
    <col min="1805" max="1805" width="8.28515625" style="4" customWidth="1"/>
    <col min="1806" max="1806" width="8.42578125" style="4" customWidth="1"/>
    <col min="1807" max="1807" width="8.7109375" style="4" customWidth="1"/>
    <col min="1808" max="1808" width="9.28515625" style="4" customWidth="1"/>
    <col min="1809" max="1809" width="10.7109375" style="4" customWidth="1"/>
    <col min="1810" max="2053" width="9.140625" style="4"/>
    <col min="2054" max="2054" width="35.85546875" style="4" customWidth="1"/>
    <col min="2055" max="2055" width="10.28515625" style="4" customWidth="1"/>
    <col min="2056" max="2056" width="8.7109375" style="4" customWidth="1"/>
    <col min="2057" max="2057" width="8.140625" style="4" customWidth="1"/>
    <col min="2058" max="2058" width="9.28515625" style="4" customWidth="1"/>
    <col min="2059" max="2059" width="8.140625" style="4" customWidth="1"/>
    <col min="2060" max="2060" width="9.7109375" style="4" customWidth="1"/>
    <col min="2061" max="2061" width="8.28515625" style="4" customWidth="1"/>
    <col min="2062" max="2062" width="8.42578125" style="4" customWidth="1"/>
    <col min="2063" max="2063" width="8.7109375" style="4" customWidth="1"/>
    <col min="2064" max="2064" width="9.28515625" style="4" customWidth="1"/>
    <col min="2065" max="2065" width="10.7109375" style="4" customWidth="1"/>
    <col min="2066" max="2309" width="9.140625" style="4"/>
    <col min="2310" max="2310" width="35.85546875" style="4" customWidth="1"/>
    <col min="2311" max="2311" width="10.28515625" style="4" customWidth="1"/>
    <col min="2312" max="2312" width="8.7109375" style="4" customWidth="1"/>
    <col min="2313" max="2313" width="8.140625" style="4" customWidth="1"/>
    <col min="2314" max="2314" width="9.28515625" style="4" customWidth="1"/>
    <col min="2315" max="2315" width="8.140625" style="4" customWidth="1"/>
    <col min="2316" max="2316" width="9.7109375" style="4" customWidth="1"/>
    <col min="2317" max="2317" width="8.28515625" style="4" customWidth="1"/>
    <col min="2318" max="2318" width="8.42578125" style="4" customWidth="1"/>
    <col min="2319" max="2319" width="8.7109375" style="4" customWidth="1"/>
    <col min="2320" max="2320" width="9.28515625" style="4" customWidth="1"/>
    <col min="2321" max="2321" width="10.7109375" style="4" customWidth="1"/>
    <col min="2322" max="2565" width="9.140625" style="4"/>
    <col min="2566" max="2566" width="35.85546875" style="4" customWidth="1"/>
    <col min="2567" max="2567" width="10.28515625" style="4" customWidth="1"/>
    <col min="2568" max="2568" width="8.7109375" style="4" customWidth="1"/>
    <col min="2569" max="2569" width="8.140625" style="4" customWidth="1"/>
    <col min="2570" max="2570" width="9.28515625" style="4" customWidth="1"/>
    <col min="2571" max="2571" width="8.140625" style="4" customWidth="1"/>
    <col min="2572" max="2572" width="9.7109375" style="4" customWidth="1"/>
    <col min="2573" max="2573" width="8.28515625" style="4" customWidth="1"/>
    <col min="2574" max="2574" width="8.42578125" style="4" customWidth="1"/>
    <col min="2575" max="2575" width="8.7109375" style="4" customWidth="1"/>
    <col min="2576" max="2576" width="9.28515625" style="4" customWidth="1"/>
    <col min="2577" max="2577" width="10.7109375" style="4" customWidth="1"/>
    <col min="2578" max="2821" width="9.140625" style="4"/>
    <col min="2822" max="2822" width="35.85546875" style="4" customWidth="1"/>
    <col min="2823" max="2823" width="10.28515625" style="4" customWidth="1"/>
    <col min="2824" max="2824" width="8.7109375" style="4" customWidth="1"/>
    <col min="2825" max="2825" width="8.140625" style="4" customWidth="1"/>
    <col min="2826" max="2826" width="9.28515625" style="4" customWidth="1"/>
    <col min="2827" max="2827" width="8.140625" style="4" customWidth="1"/>
    <col min="2828" max="2828" width="9.7109375" style="4" customWidth="1"/>
    <col min="2829" max="2829" width="8.28515625" style="4" customWidth="1"/>
    <col min="2830" max="2830" width="8.42578125" style="4" customWidth="1"/>
    <col min="2831" max="2831" width="8.7109375" style="4" customWidth="1"/>
    <col min="2832" max="2832" width="9.28515625" style="4" customWidth="1"/>
    <col min="2833" max="2833" width="10.7109375" style="4" customWidth="1"/>
    <col min="2834" max="3077" width="9.140625" style="4"/>
    <col min="3078" max="3078" width="35.85546875" style="4" customWidth="1"/>
    <col min="3079" max="3079" width="10.28515625" style="4" customWidth="1"/>
    <col min="3080" max="3080" width="8.7109375" style="4" customWidth="1"/>
    <col min="3081" max="3081" width="8.140625" style="4" customWidth="1"/>
    <col min="3082" max="3082" width="9.28515625" style="4" customWidth="1"/>
    <col min="3083" max="3083" width="8.140625" style="4" customWidth="1"/>
    <col min="3084" max="3084" width="9.7109375" style="4" customWidth="1"/>
    <col min="3085" max="3085" width="8.28515625" style="4" customWidth="1"/>
    <col min="3086" max="3086" width="8.42578125" style="4" customWidth="1"/>
    <col min="3087" max="3087" width="8.7109375" style="4" customWidth="1"/>
    <col min="3088" max="3088" width="9.28515625" style="4" customWidth="1"/>
    <col min="3089" max="3089" width="10.7109375" style="4" customWidth="1"/>
    <col min="3090" max="3333" width="9.140625" style="4"/>
    <col min="3334" max="3334" width="35.85546875" style="4" customWidth="1"/>
    <col min="3335" max="3335" width="10.28515625" style="4" customWidth="1"/>
    <col min="3336" max="3336" width="8.7109375" style="4" customWidth="1"/>
    <col min="3337" max="3337" width="8.140625" style="4" customWidth="1"/>
    <col min="3338" max="3338" width="9.28515625" style="4" customWidth="1"/>
    <col min="3339" max="3339" width="8.140625" style="4" customWidth="1"/>
    <col min="3340" max="3340" width="9.7109375" style="4" customWidth="1"/>
    <col min="3341" max="3341" width="8.28515625" style="4" customWidth="1"/>
    <col min="3342" max="3342" width="8.42578125" style="4" customWidth="1"/>
    <col min="3343" max="3343" width="8.7109375" style="4" customWidth="1"/>
    <col min="3344" max="3344" width="9.28515625" style="4" customWidth="1"/>
    <col min="3345" max="3345" width="10.7109375" style="4" customWidth="1"/>
    <col min="3346" max="3589" width="9.140625" style="4"/>
    <col min="3590" max="3590" width="35.85546875" style="4" customWidth="1"/>
    <col min="3591" max="3591" width="10.28515625" style="4" customWidth="1"/>
    <col min="3592" max="3592" width="8.7109375" style="4" customWidth="1"/>
    <col min="3593" max="3593" width="8.140625" style="4" customWidth="1"/>
    <col min="3594" max="3594" width="9.28515625" style="4" customWidth="1"/>
    <col min="3595" max="3595" width="8.140625" style="4" customWidth="1"/>
    <col min="3596" max="3596" width="9.7109375" style="4" customWidth="1"/>
    <col min="3597" max="3597" width="8.28515625" style="4" customWidth="1"/>
    <col min="3598" max="3598" width="8.42578125" style="4" customWidth="1"/>
    <col min="3599" max="3599" width="8.7109375" style="4" customWidth="1"/>
    <col min="3600" max="3600" width="9.28515625" style="4" customWidth="1"/>
    <col min="3601" max="3601" width="10.7109375" style="4" customWidth="1"/>
    <col min="3602" max="3845" width="9.140625" style="4"/>
    <col min="3846" max="3846" width="35.85546875" style="4" customWidth="1"/>
    <col min="3847" max="3847" width="10.28515625" style="4" customWidth="1"/>
    <col min="3848" max="3848" width="8.7109375" style="4" customWidth="1"/>
    <col min="3849" max="3849" width="8.140625" style="4" customWidth="1"/>
    <col min="3850" max="3850" width="9.28515625" style="4" customWidth="1"/>
    <col min="3851" max="3851" width="8.140625" style="4" customWidth="1"/>
    <col min="3852" max="3852" width="9.7109375" style="4" customWidth="1"/>
    <col min="3853" max="3853" width="8.28515625" style="4" customWidth="1"/>
    <col min="3854" max="3854" width="8.42578125" style="4" customWidth="1"/>
    <col min="3855" max="3855" width="8.7109375" style="4" customWidth="1"/>
    <col min="3856" max="3856" width="9.28515625" style="4" customWidth="1"/>
    <col min="3857" max="3857" width="10.7109375" style="4" customWidth="1"/>
    <col min="3858" max="4101" width="9.140625" style="4"/>
    <col min="4102" max="4102" width="35.85546875" style="4" customWidth="1"/>
    <col min="4103" max="4103" width="10.28515625" style="4" customWidth="1"/>
    <col min="4104" max="4104" width="8.7109375" style="4" customWidth="1"/>
    <col min="4105" max="4105" width="8.140625" style="4" customWidth="1"/>
    <col min="4106" max="4106" width="9.28515625" style="4" customWidth="1"/>
    <col min="4107" max="4107" width="8.140625" style="4" customWidth="1"/>
    <col min="4108" max="4108" width="9.7109375" style="4" customWidth="1"/>
    <col min="4109" max="4109" width="8.28515625" style="4" customWidth="1"/>
    <col min="4110" max="4110" width="8.42578125" style="4" customWidth="1"/>
    <col min="4111" max="4111" width="8.7109375" style="4" customWidth="1"/>
    <col min="4112" max="4112" width="9.28515625" style="4" customWidth="1"/>
    <col min="4113" max="4113" width="10.7109375" style="4" customWidth="1"/>
    <col min="4114" max="4357" width="9.140625" style="4"/>
    <col min="4358" max="4358" width="35.85546875" style="4" customWidth="1"/>
    <col min="4359" max="4359" width="10.28515625" style="4" customWidth="1"/>
    <col min="4360" max="4360" width="8.7109375" style="4" customWidth="1"/>
    <col min="4361" max="4361" width="8.140625" style="4" customWidth="1"/>
    <col min="4362" max="4362" width="9.28515625" style="4" customWidth="1"/>
    <col min="4363" max="4363" width="8.140625" style="4" customWidth="1"/>
    <col min="4364" max="4364" width="9.7109375" style="4" customWidth="1"/>
    <col min="4365" max="4365" width="8.28515625" style="4" customWidth="1"/>
    <col min="4366" max="4366" width="8.42578125" style="4" customWidth="1"/>
    <col min="4367" max="4367" width="8.7109375" style="4" customWidth="1"/>
    <col min="4368" max="4368" width="9.28515625" style="4" customWidth="1"/>
    <col min="4369" max="4369" width="10.7109375" style="4" customWidth="1"/>
    <col min="4370" max="4613" width="9.140625" style="4"/>
    <col min="4614" max="4614" width="35.85546875" style="4" customWidth="1"/>
    <col min="4615" max="4615" width="10.28515625" style="4" customWidth="1"/>
    <col min="4616" max="4616" width="8.7109375" style="4" customWidth="1"/>
    <col min="4617" max="4617" width="8.140625" style="4" customWidth="1"/>
    <col min="4618" max="4618" width="9.28515625" style="4" customWidth="1"/>
    <col min="4619" max="4619" width="8.140625" style="4" customWidth="1"/>
    <col min="4620" max="4620" width="9.7109375" style="4" customWidth="1"/>
    <col min="4621" max="4621" width="8.28515625" style="4" customWidth="1"/>
    <col min="4622" max="4622" width="8.42578125" style="4" customWidth="1"/>
    <col min="4623" max="4623" width="8.7109375" style="4" customWidth="1"/>
    <col min="4624" max="4624" width="9.28515625" style="4" customWidth="1"/>
    <col min="4625" max="4625" width="10.7109375" style="4" customWidth="1"/>
    <col min="4626" max="4869" width="9.140625" style="4"/>
    <col min="4870" max="4870" width="35.85546875" style="4" customWidth="1"/>
    <col min="4871" max="4871" width="10.28515625" style="4" customWidth="1"/>
    <col min="4872" max="4872" width="8.7109375" style="4" customWidth="1"/>
    <col min="4873" max="4873" width="8.140625" style="4" customWidth="1"/>
    <col min="4874" max="4874" width="9.28515625" style="4" customWidth="1"/>
    <col min="4875" max="4875" width="8.140625" style="4" customWidth="1"/>
    <col min="4876" max="4876" width="9.7109375" style="4" customWidth="1"/>
    <col min="4877" max="4877" width="8.28515625" style="4" customWidth="1"/>
    <col min="4878" max="4878" width="8.42578125" style="4" customWidth="1"/>
    <col min="4879" max="4879" width="8.7109375" style="4" customWidth="1"/>
    <col min="4880" max="4880" width="9.28515625" style="4" customWidth="1"/>
    <col min="4881" max="4881" width="10.7109375" style="4" customWidth="1"/>
    <col min="4882" max="5125" width="9.140625" style="4"/>
    <col min="5126" max="5126" width="35.85546875" style="4" customWidth="1"/>
    <col min="5127" max="5127" width="10.28515625" style="4" customWidth="1"/>
    <col min="5128" max="5128" width="8.7109375" style="4" customWidth="1"/>
    <col min="5129" max="5129" width="8.140625" style="4" customWidth="1"/>
    <col min="5130" max="5130" width="9.28515625" style="4" customWidth="1"/>
    <col min="5131" max="5131" width="8.140625" style="4" customWidth="1"/>
    <col min="5132" max="5132" width="9.7109375" style="4" customWidth="1"/>
    <col min="5133" max="5133" width="8.28515625" style="4" customWidth="1"/>
    <col min="5134" max="5134" width="8.42578125" style="4" customWidth="1"/>
    <col min="5135" max="5135" width="8.7109375" style="4" customWidth="1"/>
    <col min="5136" max="5136" width="9.28515625" style="4" customWidth="1"/>
    <col min="5137" max="5137" width="10.7109375" style="4" customWidth="1"/>
    <col min="5138" max="5381" width="9.140625" style="4"/>
    <col min="5382" max="5382" width="35.85546875" style="4" customWidth="1"/>
    <col min="5383" max="5383" width="10.28515625" style="4" customWidth="1"/>
    <col min="5384" max="5384" width="8.7109375" style="4" customWidth="1"/>
    <col min="5385" max="5385" width="8.140625" style="4" customWidth="1"/>
    <col min="5386" max="5386" width="9.28515625" style="4" customWidth="1"/>
    <col min="5387" max="5387" width="8.140625" style="4" customWidth="1"/>
    <col min="5388" max="5388" width="9.7109375" style="4" customWidth="1"/>
    <col min="5389" max="5389" width="8.28515625" style="4" customWidth="1"/>
    <col min="5390" max="5390" width="8.42578125" style="4" customWidth="1"/>
    <col min="5391" max="5391" width="8.7109375" style="4" customWidth="1"/>
    <col min="5392" max="5392" width="9.28515625" style="4" customWidth="1"/>
    <col min="5393" max="5393" width="10.7109375" style="4" customWidth="1"/>
    <col min="5394" max="5637" width="9.140625" style="4"/>
    <col min="5638" max="5638" width="35.85546875" style="4" customWidth="1"/>
    <col min="5639" max="5639" width="10.28515625" style="4" customWidth="1"/>
    <col min="5640" max="5640" width="8.7109375" style="4" customWidth="1"/>
    <col min="5641" max="5641" width="8.140625" style="4" customWidth="1"/>
    <col min="5642" max="5642" width="9.28515625" style="4" customWidth="1"/>
    <col min="5643" max="5643" width="8.140625" style="4" customWidth="1"/>
    <col min="5644" max="5644" width="9.7109375" style="4" customWidth="1"/>
    <col min="5645" max="5645" width="8.28515625" style="4" customWidth="1"/>
    <col min="5646" max="5646" width="8.42578125" style="4" customWidth="1"/>
    <col min="5647" max="5647" width="8.7109375" style="4" customWidth="1"/>
    <col min="5648" max="5648" width="9.28515625" style="4" customWidth="1"/>
    <col min="5649" max="5649" width="10.7109375" style="4" customWidth="1"/>
    <col min="5650" max="5893" width="9.140625" style="4"/>
    <col min="5894" max="5894" width="35.85546875" style="4" customWidth="1"/>
    <col min="5895" max="5895" width="10.28515625" style="4" customWidth="1"/>
    <col min="5896" max="5896" width="8.7109375" style="4" customWidth="1"/>
    <col min="5897" max="5897" width="8.140625" style="4" customWidth="1"/>
    <col min="5898" max="5898" width="9.28515625" style="4" customWidth="1"/>
    <col min="5899" max="5899" width="8.140625" style="4" customWidth="1"/>
    <col min="5900" max="5900" width="9.7109375" style="4" customWidth="1"/>
    <col min="5901" max="5901" width="8.28515625" style="4" customWidth="1"/>
    <col min="5902" max="5902" width="8.42578125" style="4" customWidth="1"/>
    <col min="5903" max="5903" width="8.7109375" style="4" customWidth="1"/>
    <col min="5904" max="5904" width="9.28515625" style="4" customWidth="1"/>
    <col min="5905" max="5905" width="10.7109375" style="4" customWidth="1"/>
    <col min="5906" max="6149" width="9.140625" style="4"/>
    <col min="6150" max="6150" width="35.85546875" style="4" customWidth="1"/>
    <col min="6151" max="6151" width="10.28515625" style="4" customWidth="1"/>
    <col min="6152" max="6152" width="8.7109375" style="4" customWidth="1"/>
    <col min="6153" max="6153" width="8.140625" style="4" customWidth="1"/>
    <col min="6154" max="6154" width="9.28515625" style="4" customWidth="1"/>
    <col min="6155" max="6155" width="8.140625" style="4" customWidth="1"/>
    <col min="6156" max="6156" width="9.7109375" style="4" customWidth="1"/>
    <col min="6157" max="6157" width="8.28515625" style="4" customWidth="1"/>
    <col min="6158" max="6158" width="8.42578125" style="4" customWidth="1"/>
    <col min="6159" max="6159" width="8.7109375" style="4" customWidth="1"/>
    <col min="6160" max="6160" width="9.28515625" style="4" customWidth="1"/>
    <col min="6161" max="6161" width="10.7109375" style="4" customWidth="1"/>
    <col min="6162" max="6405" width="9.140625" style="4"/>
    <col min="6406" max="6406" width="35.85546875" style="4" customWidth="1"/>
    <col min="6407" max="6407" width="10.28515625" style="4" customWidth="1"/>
    <col min="6408" max="6408" width="8.7109375" style="4" customWidth="1"/>
    <col min="6409" max="6409" width="8.140625" style="4" customWidth="1"/>
    <col min="6410" max="6410" width="9.28515625" style="4" customWidth="1"/>
    <col min="6411" max="6411" width="8.140625" style="4" customWidth="1"/>
    <col min="6412" max="6412" width="9.7109375" style="4" customWidth="1"/>
    <col min="6413" max="6413" width="8.28515625" style="4" customWidth="1"/>
    <col min="6414" max="6414" width="8.42578125" style="4" customWidth="1"/>
    <col min="6415" max="6415" width="8.7109375" style="4" customWidth="1"/>
    <col min="6416" max="6416" width="9.28515625" style="4" customWidth="1"/>
    <col min="6417" max="6417" width="10.7109375" style="4" customWidth="1"/>
    <col min="6418" max="6661" width="9.140625" style="4"/>
    <col min="6662" max="6662" width="35.85546875" style="4" customWidth="1"/>
    <col min="6663" max="6663" width="10.28515625" style="4" customWidth="1"/>
    <col min="6664" max="6664" width="8.7109375" style="4" customWidth="1"/>
    <col min="6665" max="6665" width="8.140625" style="4" customWidth="1"/>
    <col min="6666" max="6666" width="9.28515625" style="4" customWidth="1"/>
    <col min="6667" max="6667" width="8.140625" style="4" customWidth="1"/>
    <col min="6668" max="6668" width="9.7109375" style="4" customWidth="1"/>
    <col min="6669" max="6669" width="8.28515625" style="4" customWidth="1"/>
    <col min="6670" max="6670" width="8.42578125" style="4" customWidth="1"/>
    <col min="6671" max="6671" width="8.7109375" style="4" customWidth="1"/>
    <col min="6672" max="6672" width="9.28515625" style="4" customWidth="1"/>
    <col min="6673" max="6673" width="10.7109375" style="4" customWidth="1"/>
    <col min="6674" max="6917" width="9.140625" style="4"/>
    <col min="6918" max="6918" width="35.85546875" style="4" customWidth="1"/>
    <col min="6919" max="6919" width="10.28515625" style="4" customWidth="1"/>
    <col min="6920" max="6920" width="8.7109375" style="4" customWidth="1"/>
    <col min="6921" max="6921" width="8.140625" style="4" customWidth="1"/>
    <col min="6922" max="6922" width="9.28515625" style="4" customWidth="1"/>
    <col min="6923" max="6923" width="8.140625" style="4" customWidth="1"/>
    <col min="6924" max="6924" width="9.7109375" style="4" customWidth="1"/>
    <col min="6925" max="6925" width="8.28515625" style="4" customWidth="1"/>
    <col min="6926" max="6926" width="8.42578125" style="4" customWidth="1"/>
    <col min="6927" max="6927" width="8.7109375" style="4" customWidth="1"/>
    <col min="6928" max="6928" width="9.28515625" style="4" customWidth="1"/>
    <col min="6929" max="6929" width="10.7109375" style="4" customWidth="1"/>
    <col min="6930" max="7173" width="9.140625" style="4"/>
    <col min="7174" max="7174" width="35.85546875" style="4" customWidth="1"/>
    <col min="7175" max="7175" width="10.28515625" style="4" customWidth="1"/>
    <col min="7176" max="7176" width="8.7109375" style="4" customWidth="1"/>
    <col min="7177" max="7177" width="8.140625" style="4" customWidth="1"/>
    <col min="7178" max="7178" width="9.28515625" style="4" customWidth="1"/>
    <col min="7179" max="7179" width="8.140625" style="4" customWidth="1"/>
    <col min="7180" max="7180" width="9.7109375" style="4" customWidth="1"/>
    <col min="7181" max="7181" width="8.28515625" style="4" customWidth="1"/>
    <col min="7182" max="7182" width="8.42578125" style="4" customWidth="1"/>
    <col min="7183" max="7183" width="8.7109375" style="4" customWidth="1"/>
    <col min="7184" max="7184" width="9.28515625" style="4" customWidth="1"/>
    <col min="7185" max="7185" width="10.7109375" style="4" customWidth="1"/>
    <col min="7186" max="7429" width="9.140625" style="4"/>
    <col min="7430" max="7430" width="35.85546875" style="4" customWidth="1"/>
    <col min="7431" max="7431" width="10.28515625" style="4" customWidth="1"/>
    <col min="7432" max="7432" width="8.7109375" style="4" customWidth="1"/>
    <col min="7433" max="7433" width="8.140625" style="4" customWidth="1"/>
    <col min="7434" max="7434" width="9.28515625" style="4" customWidth="1"/>
    <col min="7435" max="7435" width="8.140625" style="4" customWidth="1"/>
    <col min="7436" max="7436" width="9.7109375" style="4" customWidth="1"/>
    <col min="7437" max="7437" width="8.28515625" style="4" customWidth="1"/>
    <col min="7438" max="7438" width="8.42578125" style="4" customWidth="1"/>
    <col min="7439" max="7439" width="8.7109375" style="4" customWidth="1"/>
    <col min="7440" max="7440" width="9.28515625" style="4" customWidth="1"/>
    <col min="7441" max="7441" width="10.7109375" style="4" customWidth="1"/>
    <col min="7442" max="7685" width="9.140625" style="4"/>
    <col min="7686" max="7686" width="35.85546875" style="4" customWidth="1"/>
    <col min="7687" max="7687" width="10.28515625" style="4" customWidth="1"/>
    <col min="7688" max="7688" width="8.7109375" style="4" customWidth="1"/>
    <col min="7689" max="7689" width="8.140625" style="4" customWidth="1"/>
    <col min="7690" max="7690" width="9.28515625" style="4" customWidth="1"/>
    <col min="7691" max="7691" width="8.140625" style="4" customWidth="1"/>
    <col min="7692" max="7692" width="9.7109375" style="4" customWidth="1"/>
    <col min="7693" max="7693" width="8.28515625" style="4" customWidth="1"/>
    <col min="7694" max="7694" width="8.42578125" style="4" customWidth="1"/>
    <col min="7695" max="7695" width="8.7109375" style="4" customWidth="1"/>
    <col min="7696" max="7696" width="9.28515625" style="4" customWidth="1"/>
    <col min="7697" max="7697" width="10.7109375" style="4" customWidth="1"/>
    <col min="7698" max="7941" width="9.140625" style="4"/>
    <col min="7942" max="7942" width="35.85546875" style="4" customWidth="1"/>
    <col min="7943" max="7943" width="10.28515625" style="4" customWidth="1"/>
    <col min="7944" max="7944" width="8.7109375" style="4" customWidth="1"/>
    <col min="7945" max="7945" width="8.140625" style="4" customWidth="1"/>
    <col min="7946" max="7946" width="9.28515625" style="4" customWidth="1"/>
    <col min="7947" max="7947" width="8.140625" style="4" customWidth="1"/>
    <col min="7948" max="7948" width="9.7109375" style="4" customWidth="1"/>
    <col min="7949" max="7949" width="8.28515625" style="4" customWidth="1"/>
    <col min="7950" max="7950" width="8.42578125" style="4" customWidth="1"/>
    <col min="7951" max="7951" width="8.7109375" style="4" customWidth="1"/>
    <col min="7952" max="7952" width="9.28515625" style="4" customWidth="1"/>
    <col min="7953" max="7953" width="10.7109375" style="4" customWidth="1"/>
    <col min="7954" max="8197" width="9.140625" style="4"/>
    <col min="8198" max="8198" width="35.85546875" style="4" customWidth="1"/>
    <col min="8199" max="8199" width="10.28515625" style="4" customWidth="1"/>
    <col min="8200" max="8200" width="8.7109375" style="4" customWidth="1"/>
    <col min="8201" max="8201" width="8.140625" style="4" customWidth="1"/>
    <col min="8202" max="8202" width="9.28515625" style="4" customWidth="1"/>
    <col min="8203" max="8203" width="8.140625" style="4" customWidth="1"/>
    <col min="8204" max="8204" width="9.7109375" style="4" customWidth="1"/>
    <col min="8205" max="8205" width="8.28515625" style="4" customWidth="1"/>
    <col min="8206" max="8206" width="8.42578125" style="4" customWidth="1"/>
    <col min="8207" max="8207" width="8.7109375" style="4" customWidth="1"/>
    <col min="8208" max="8208" width="9.28515625" style="4" customWidth="1"/>
    <col min="8209" max="8209" width="10.7109375" style="4" customWidth="1"/>
    <col min="8210" max="8453" width="9.140625" style="4"/>
    <col min="8454" max="8454" width="35.85546875" style="4" customWidth="1"/>
    <col min="8455" max="8455" width="10.28515625" style="4" customWidth="1"/>
    <col min="8456" max="8456" width="8.7109375" style="4" customWidth="1"/>
    <col min="8457" max="8457" width="8.140625" style="4" customWidth="1"/>
    <col min="8458" max="8458" width="9.28515625" style="4" customWidth="1"/>
    <col min="8459" max="8459" width="8.140625" style="4" customWidth="1"/>
    <col min="8460" max="8460" width="9.7109375" style="4" customWidth="1"/>
    <col min="8461" max="8461" width="8.28515625" style="4" customWidth="1"/>
    <col min="8462" max="8462" width="8.42578125" style="4" customWidth="1"/>
    <col min="8463" max="8463" width="8.7109375" style="4" customWidth="1"/>
    <col min="8464" max="8464" width="9.28515625" style="4" customWidth="1"/>
    <col min="8465" max="8465" width="10.7109375" style="4" customWidth="1"/>
    <col min="8466" max="8709" width="9.140625" style="4"/>
    <col min="8710" max="8710" width="35.85546875" style="4" customWidth="1"/>
    <col min="8711" max="8711" width="10.28515625" style="4" customWidth="1"/>
    <col min="8712" max="8712" width="8.7109375" style="4" customWidth="1"/>
    <col min="8713" max="8713" width="8.140625" style="4" customWidth="1"/>
    <col min="8714" max="8714" width="9.28515625" style="4" customWidth="1"/>
    <col min="8715" max="8715" width="8.140625" style="4" customWidth="1"/>
    <col min="8716" max="8716" width="9.7109375" style="4" customWidth="1"/>
    <col min="8717" max="8717" width="8.28515625" style="4" customWidth="1"/>
    <col min="8718" max="8718" width="8.42578125" style="4" customWidth="1"/>
    <col min="8719" max="8719" width="8.7109375" style="4" customWidth="1"/>
    <col min="8720" max="8720" width="9.28515625" style="4" customWidth="1"/>
    <col min="8721" max="8721" width="10.7109375" style="4" customWidth="1"/>
    <col min="8722" max="8965" width="9.140625" style="4"/>
    <col min="8966" max="8966" width="35.85546875" style="4" customWidth="1"/>
    <col min="8967" max="8967" width="10.28515625" style="4" customWidth="1"/>
    <col min="8968" max="8968" width="8.7109375" style="4" customWidth="1"/>
    <col min="8969" max="8969" width="8.140625" style="4" customWidth="1"/>
    <col min="8970" max="8970" width="9.28515625" style="4" customWidth="1"/>
    <col min="8971" max="8971" width="8.140625" style="4" customWidth="1"/>
    <col min="8972" max="8972" width="9.7109375" style="4" customWidth="1"/>
    <col min="8973" max="8973" width="8.28515625" style="4" customWidth="1"/>
    <col min="8974" max="8974" width="8.42578125" style="4" customWidth="1"/>
    <col min="8975" max="8975" width="8.7109375" style="4" customWidth="1"/>
    <col min="8976" max="8976" width="9.28515625" style="4" customWidth="1"/>
    <col min="8977" max="8977" width="10.7109375" style="4" customWidth="1"/>
    <col min="8978" max="9221" width="9.140625" style="4"/>
    <col min="9222" max="9222" width="35.85546875" style="4" customWidth="1"/>
    <col min="9223" max="9223" width="10.28515625" style="4" customWidth="1"/>
    <col min="9224" max="9224" width="8.7109375" style="4" customWidth="1"/>
    <col min="9225" max="9225" width="8.140625" style="4" customWidth="1"/>
    <col min="9226" max="9226" width="9.28515625" style="4" customWidth="1"/>
    <col min="9227" max="9227" width="8.140625" style="4" customWidth="1"/>
    <col min="9228" max="9228" width="9.7109375" style="4" customWidth="1"/>
    <col min="9229" max="9229" width="8.28515625" style="4" customWidth="1"/>
    <col min="9230" max="9230" width="8.42578125" style="4" customWidth="1"/>
    <col min="9231" max="9231" width="8.7109375" style="4" customWidth="1"/>
    <col min="9232" max="9232" width="9.28515625" style="4" customWidth="1"/>
    <col min="9233" max="9233" width="10.7109375" style="4" customWidth="1"/>
    <col min="9234" max="9477" width="9.140625" style="4"/>
    <col min="9478" max="9478" width="35.85546875" style="4" customWidth="1"/>
    <col min="9479" max="9479" width="10.28515625" style="4" customWidth="1"/>
    <col min="9480" max="9480" width="8.7109375" style="4" customWidth="1"/>
    <col min="9481" max="9481" width="8.140625" style="4" customWidth="1"/>
    <col min="9482" max="9482" width="9.28515625" style="4" customWidth="1"/>
    <col min="9483" max="9483" width="8.140625" style="4" customWidth="1"/>
    <col min="9484" max="9484" width="9.7109375" style="4" customWidth="1"/>
    <col min="9485" max="9485" width="8.28515625" style="4" customWidth="1"/>
    <col min="9486" max="9486" width="8.42578125" style="4" customWidth="1"/>
    <col min="9487" max="9487" width="8.7109375" style="4" customWidth="1"/>
    <col min="9488" max="9488" width="9.28515625" style="4" customWidth="1"/>
    <col min="9489" max="9489" width="10.7109375" style="4" customWidth="1"/>
    <col min="9490" max="9733" width="9.140625" style="4"/>
    <col min="9734" max="9734" width="35.85546875" style="4" customWidth="1"/>
    <col min="9735" max="9735" width="10.28515625" style="4" customWidth="1"/>
    <col min="9736" max="9736" width="8.7109375" style="4" customWidth="1"/>
    <col min="9737" max="9737" width="8.140625" style="4" customWidth="1"/>
    <col min="9738" max="9738" width="9.28515625" style="4" customWidth="1"/>
    <col min="9739" max="9739" width="8.140625" style="4" customWidth="1"/>
    <col min="9740" max="9740" width="9.7109375" style="4" customWidth="1"/>
    <col min="9741" max="9741" width="8.28515625" style="4" customWidth="1"/>
    <col min="9742" max="9742" width="8.42578125" style="4" customWidth="1"/>
    <col min="9743" max="9743" width="8.7109375" style="4" customWidth="1"/>
    <col min="9744" max="9744" width="9.28515625" style="4" customWidth="1"/>
    <col min="9745" max="9745" width="10.7109375" style="4" customWidth="1"/>
    <col min="9746" max="9989" width="9.140625" style="4"/>
    <col min="9990" max="9990" width="35.85546875" style="4" customWidth="1"/>
    <col min="9991" max="9991" width="10.28515625" style="4" customWidth="1"/>
    <col min="9992" max="9992" width="8.7109375" style="4" customWidth="1"/>
    <col min="9993" max="9993" width="8.140625" style="4" customWidth="1"/>
    <col min="9994" max="9994" width="9.28515625" style="4" customWidth="1"/>
    <col min="9995" max="9995" width="8.140625" style="4" customWidth="1"/>
    <col min="9996" max="9996" width="9.7109375" style="4" customWidth="1"/>
    <col min="9997" max="9997" width="8.28515625" style="4" customWidth="1"/>
    <col min="9998" max="9998" width="8.42578125" style="4" customWidth="1"/>
    <col min="9999" max="9999" width="8.7109375" style="4" customWidth="1"/>
    <col min="10000" max="10000" width="9.28515625" style="4" customWidth="1"/>
    <col min="10001" max="10001" width="10.7109375" style="4" customWidth="1"/>
    <col min="10002" max="10245" width="9.140625" style="4"/>
    <col min="10246" max="10246" width="35.85546875" style="4" customWidth="1"/>
    <col min="10247" max="10247" width="10.28515625" style="4" customWidth="1"/>
    <col min="10248" max="10248" width="8.7109375" style="4" customWidth="1"/>
    <col min="10249" max="10249" width="8.140625" style="4" customWidth="1"/>
    <col min="10250" max="10250" width="9.28515625" style="4" customWidth="1"/>
    <col min="10251" max="10251" width="8.140625" style="4" customWidth="1"/>
    <col min="10252" max="10252" width="9.7109375" style="4" customWidth="1"/>
    <col min="10253" max="10253" width="8.28515625" style="4" customWidth="1"/>
    <col min="10254" max="10254" width="8.42578125" style="4" customWidth="1"/>
    <col min="10255" max="10255" width="8.7109375" style="4" customWidth="1"/>
    <col min="10256" max="10256" width="9.28515625" style="4" customWidth="1"/>
    <col min="10257" max="10257" width="10.7109375" style="4" customWidth="1"/>
    <col min="10258" max="10501" width="9.140625" style="4"/>
    <col min="10502" max="10502" width="35.85546875" style="4" customWidth="1"/>
    <col min="10503" max="10503" width="10.28515625" style="4" customWidth="1"/>
    <col min="10504" max="10504" width="8.7109375" style="4" customWidth="1"/>
    <col min="10505" max="10505" width="8.140625" style="4" customWidth="1"/>
    <col min="10506" max="10506" width="9.28515625" style="4" customWidth="1"/>
    <col min="10507" max="10507" width="8.140625" style="4" customWidth="1"/>
    <col min="10508" max="10508" width="9.7109375" style="4" customWidth="1"/>
    <col min="10509" max="10509" width="8.28515625" style="4" customWidth="1"/>
    <col min="10510" max="10510" width="8.42578125" style="4" customWidth="1"/>
    <col min="10511" max="10511" width="8.7109375" style="4" customWidth="1"/>
    <col min="10512" max="10512" width="9.28515625" style="4" customWidth="1"/>
    <col min="10513" max="10513" width="10.7109375" style="4" customWidth="1"/>
    <col min="10514" max="10757" width="9.140625" style="4"/>
    <col min="10758" max="10758" width="35.85546875" style="4" customWidth="1"/>
    <col min="10759" max="10759" width="10.28515625" style="4" customWidth="1"/>
    <col min="10760" max="10760" width="8.7109375" style="4" customWidth="1"/>
    <col min="10761" max="10761" width="8.140625" style="4" customWidth="1"/>
    <col min="10762" max="10762" width="9.28515625" style="4" customWidth="1"/>
    <col min="10763" max="10763" width="8.140625" style="4" customWidth="1"/>
    <col min="10764" max="10764" width="9.7109375" style="4" customWidth="1"/>
    <col min="10765" max="10765" width="8.28515625" style="4" customWidth="1"/>
    <col min="10766" max="10766" width="8.42578125" style="4" customWidth="1"/>
    <col min="10767" max="10767" width="8.7109375" style="4" customWidth="1"/>
    <col min="10768" max="10768" width="9.28515625" style="4" customWidth="1"/>
    <col min="10769" max="10769" width="10.7109375" style="4" customWidth="1"/>
    <col min="10770" max="11013" width="9.140625" style="4"/>
    <col min="11014" max="11014" width="35.85546875" style="4" customWidth="1"/>
    <col min="11015" max="11015" width="10.28515625" style="4" customWidth="1"/>
    <col min="11016" max="11016" width="8.7109375" style="4" customWidth="1"/>
    <col min="11017" max="11017" width="8.140625" style="4" customWidth="1"/>
    <col min="11018" max="11018" width="9.28515625" style="4" customWidth="1"/>
    <col min="11019" max="11019" width="8.140625" style="4" customWidth="1"/>
    <col min="11020" max="11020" width="9.7109375" style="4" customWidth="1"/>
    <col min="11021" max="11021" width="8.28515625" style="4" customWidth="1"/>
    <col min="11022" max="11022" width="8.42578125" style="4" customWidth="1"/>
    <col min="11023" max="11023" width="8.7109375" style="4" customWidth="1"/>
    <col min="11024" max="11024" width="9.28515625" style="4" customWidth="1"/>
    <col min="11025" max="11025" width="10.7109375" style="4" customWidth="1"/>
    <col min="11026" max="11269" width="9.140625" style="4"/>
    <col min="11270" max="11270" width="35.85546875" style="4" customWidth="1"/>
    <col min="11271" max="11271" width="10.28515625" style="4" customWidth="1"/>
    <col min="11272" max="11272" width="8.7109375" style="4" customWidth="1"/>
    <col min="11273" max="11273" width="8.140625" style="4" customWidth="1"/>
    <col min="11274" max="11274" width="9.28515625" style="4" customWidth="1"/>
    <col min="11275" max="11275" width="8.140625" style="4" customWidth="1"/>
    <col min="11276" max="11276" width="9.7109375" style="4" customWidth="1"/>
    <col min="11277" max="11277" width="8.28515625" style="4" customWidth="1"/>
    <col min="11278" max="11278" width="8.42578125" style="4" customWidth="1"/>
    <col min="11279" max="11279" width="8.7109375" style="4" customWidth="1"/>
    <col min="11280" max="11280" width="9.28515625" style="4" customWidth="1"/>
    <col min="11281" max="11281" width="10.7109375" style="4" customWidth="1"/>
    <col min="11282" max="11525" width="9.140625" style="4"/>
    <col min="11526" max="11526" width="35.85546875" style="4" customWidth="1"/>
    <col min="11527" max="11527" width="10.28515625" style="4" customWidth="1"/>
    <col min="11528" max="11528" width="8.7109375" style="4" customWidth="1"/>
    <col min="11529" max="11529" width="8.140625" style="4" customWidth="1"/>
    <col min="11530" max="11530" width="9.28515625" style="4" customWidth="1"/>
    <col min="11531" max="11531" width="8.140625" style="4" customWidth="1"/>
    <col min="11532" max="11532" width="9.7109375" style="4" customWidth="1"/>
    <col min="11533" max="11533" width="8.28515625" style="4" customWidth="1"/>
    <col min="11534" max="11534" width="8.42578125" style="4" customWidth="1"/>
    <col min="11535" max="11535" width="8.7109375" style="4" customWidth="1"/>
    <col min="11536" max="11536" width="9.28515625" style="4" customWidth="1"/>
    <col min="11537" max="11537" width="10.7109375" style="4" customWidth="1"/>
    <col min="11538" max="11781" width="9.140625" style="4"/>
    <col min="11782" max="11782" width="35.85546875" style="4" customWidth="1"/>
    <col min="11783" max="11783" width="10.28515625" style="4" customWidth="1"/>
    <col min="11784" max="11784" width="8.7109375" style="4" customWidth="1"/>
    <col min="11785" max="11785" width="8.140625" style="4" customWidth="1"/>
    <col min="11786" max="11786" width="9.28515625" style="4" customWidth="1"/>
    <col min="11787" max="11787" width="8.140625" style="4" customWidth="1"/>
    <col min="11788" max="11788" width="9.7109375" style="4" customWidth="1"/>
    <col min="11789" max="11789" width="8.28515625" style="4" customWidth="1"/>
    <col min="11790" max="11790" width="8.42578125" style="4" customWidth="1"/>
    <col min="11791" max="11791" width="8.7109375" style="4" customWidth="1"/>
    <col min="11792" max="11792" width="9.28515625" style="4" customWidth="1"/>
    <col min="11793" max="11793" width="10.7109375" style="4" customWidth="1"/>
    <col min="11794" max="12037" width="9.140625" style="4"/>
    <col min="12038" max="12038" width="35.85546875" style="4" customWidth="1"/>
    <col min="12039" max="12039" width="10.28515625" style="4" customWidth="1"/>
    <col min="12040" max="12040" width="8.7109375" style="4" customWidth="1"/>
    <col min="12041" max="12041" width="8.140625" style="4" customWidth="1"/>
    <col min="12042" max="12042" width="9.28515625" style="4" customWidth="1"/>
    <col min="12043" max="12043" width="8.140625" style="4" customWidth="1"/>
    <col min="12044" max="12044" width="9.7109375" style="4" customWidth="1"/>
    <col min="12045" max="12045" width="8.28515625" style="4" customWidth="1"/>
    <col min="12046" max="12046" width="8.42578125" style="4" customWidth="1"/>
    <col min="12047" max="12047" width="8.7109375" style="4" customWidth="1"/>
    <col min="12048" max="12048" width="9.28515625" style="4" customWidth="1"/>
    <col min="12049" max="12049" width="10.7109375" style="4" customWidth="1"/>
    <col min="12050" max="12293" width="9.140625" style="4"/>
    <col min="12294" max="12294" width="35.85546875" style="4" customWidth="1"/>
    <col min="12295" max="12295" width="10.28515625" style="4" customWidth="1"/>
    <col min="12296" max="12296" width="8.7109375" style="4" customWidth="1"/>
    <col min="12297" max="12297" width="8.140625" style="4" customWidth="1"/>
    <col min="12298" max="12298" width="9.28515625" style="4" customWidth="1"/>
    <col min="12299" max="12299" width="8.140625" style="4" customWidth="1"/>
    <col min="12300" max="12300" width="9.7109375" style="4" customWidth="1"/>
    <col min="12301" max="12301" width="8.28515625" style="4" customWidth="1"/>
    <col min="12302" max="12302" width="8.42578125" style="4" customWidth="1"/>
    <col min="12303" max="12303" width="8.7109375" style="4" customWidth="1"/>
    <col min="12304" max="12304" width="9.28515625" style="4" customWidth="1"/>
    <col min="12305" max="12305" width="10.7109375" style="4" customWidth="1"/>
    <col min="12306" max="12549" width="9.140625" style="4"/>
    <col min="12550" max="12550" width="35.85546875" style="4" customWidth="1"/>
    <col min="12551" max="12551" width="10.28515625" style="4" customWidth="1"/>
    <col min="12552" max="12552" width="8.7109375" style="4" customWidth="1"/>
    <col min="12553" max="12553" width="8.140625" style="4" customWidth="1"/>
    <col min="12554" max="12554" width="9.28515625" style="4" customWidth="1"/>
    <col min="12555" max="12555" width="8.140625" style="4" customWidth="1"/>
    <col min="12556" max="12556" width="9.7109375" style="4" customWidth="1"/>
    <col min="12557" max="12557" width="8.28515625" style="4" customWidth="1"/>
    <col min="12558" max="12558" width="8.42578125" style="4" customWidth="1"/>
    <col min="12559" max="12559" width="8.7109375" style="4" customWidth="1"/>
    <col min="12560" max="12560" width="9.28515625" style="4" customWidth="1"/>
    <col min="12561" max="12561" width="10.7109375" style="4" customWidth="1"/>
    <col min="12562" max="12805" width="9.140625" style="4"/>
    <col min="12806" max="12806" width="35.85546875" style="4" customWidth="1"/>
    <col min="12807" max="12807" width="10.28515625" style="4" customWidth="1"/>
    <col min="12808" max="12808" width="8.7109375" style="4" customWidth="1"/>
    <col min="12809" max="12809" width="8.140625" style="4" customWidth="1"/>
    <col min="12810" max="12810" width="9.28515625" style="4" customWidth="1"/>
    <col min="12811" max="12811" width="8.140625" style="4" customWidth="1"/>
    <col min="12812" max="12812" width="9.7109375" style="4" customWidth="1"/>
    <col min="12813" max="12813" width="8.28515625" style="4" customWidth="1"/>
    <col min="12814" max="12814" width="8.42578125" style="4" customWidth="1"/>
    <col min="12815" max="12815" width="8.7109375" style="4" customWidth="1"/>
    <col min="12816" max="12816" width="9.28515625" style="4" customWidth="1"/>
    <col min="12817" max="12817" width="10.7109375" style="4" customWidth="1"/>
    <col min="12818" max="13061" width="9.140625" style="4"/>
    <col min="13062" max="13062" width="35.85546875" style="4" customWidth="1"/>
    <col min="13063" max="13063" width="10.28515625" style="4" customWidth="1"/>
    <col min="13064" max="13064" width="8.7109375" style="4" customWidth="1"/>
    <col min="13065" max="13065" width="8.140625" style="4" customWidth="1"/>
    <col min="13066" max="13066" width="9.28515625" style="4" customWidth="1"/>
    <col min="13067" max="13067" width="8.140625" style="4" customWidth="1"/>
    <col min="13068" max="13068" width="9.7109375" style="4" customWidth="1"/>
    <col min="13069" max="13069" width="8.28515625" style="4" customWidth="1"/>
    <col min="13070" max="13070" width="8.42578125" style="4" customWidth="1"/>
    <col min="13071" max="13071" width="8.7109375" style="4" customWidth="1"/>
    <col min="13072" max="13072" width="9.28515625" style="4" customWidth="1"/>
    <col min="13073" max="13073" width="10.7109375" style="4" customWidth="1"/>
    <col min="13074" max="13317" width="9.140625" style="4"/>
    <col min="13318" max="13318" width="35.85546875" style="4" customWidth="1"/>
    <col min="13319" max="13319" width="10.28515625" style="4" customWidth="1"/>
    <col min="13320" max="13320" width="8.7109375" style="4" customWidth="1"/>
    <col min="13321" max="13321" width="8.140625" style="4" customWidth="1"/>
    <col min="13322" max="13322" width="9.28515625" style="4" customWidth="1"/>
    <col min="13323" max="13323" width="8.140625" style="4" customWidth="1"/>
    <col min="13324" max="13324" width="9.7109375" style="4" customWidth="1"/>
    <col min="13325" max="13325" width="8.28515625" style="4" customWidth="1"/>
    <col min="13326" max="13326" width="8.42578125" style="4" customWidth="1"/>
    <col min="13327" max="13327" width="8.7109375" style="4" customWidth="1"/>
    <col min="13328" max="13328" width="9.28515625" style="4" customWidth="1"/>
    <col min="13329" max="13329" width="10.7109375" style="4" customWidth="1"/>
    <col min="13330" max="13573" width="9.140625" style="4"/>
    <col min="13574" max="13574" width="35.85546875" style="4" customWidth="1"/>
    <col min="13575" max="13575" width="10.28515625" style="4" customWidth="1"/>
    <col min="13576" max="13576" width="8.7109375" style="4" customWidth="1"/>
    <col min="13577" max="13577" width="8.140625" style="4" customWidth="1"/>
    <col min="13578" max="13578" width="9.28515625" style="4" customWidth="1"/>
    <col min="13579" max="13579" width="8.140625" style="4" customWidth="1"/>
    <col min="13580" max="13580" width="9.7109375" style="4" customWidth="1"/>
    <col min="13581" max="13581" width="8.28515625" style="4" customWidth="1"/>
    <col min="13582" max="13582" width="8.42578125" style="4" customWidth="1"/>
    <col min="13583" max="13583" width="8.7109375" style="4" customWidth="1"/>
    <col min="13584" max="13584" width="9.28515625" style="4" customWidth="1"/>
    <col min="13585" max="13585" width="10.7109375" style="4" customWidth="1"/>
    <col min="13586" max="13829" width="9.140625" style="4"/>
    <col min="13830" max="13830" width="35.85546875" style="4" customWidth="1"/>
    <col min="13831" max="13831" width="10.28515625" style="4" customWidth="1"/>
    <col min="13832" max="13832" width="8.7109375" style="4" customWidth="1"/>
    <col min="13833" max="13833" width="8.140625" style="4" customWidth="1"/>
    <col min="13834" max="13834" width="9.28515625" style="4" customWidth="1"/>
    <col min="13835" max="13835" width="8.140625" style="4" customWidth="1"/>
    <col min="13836" max="13836" width="9.7109375" style="4" customWidth="1"/>
    <col min="13837" max="13837" width="8.28515625" style="4" customWidth="1"/>
    <col min="13838" max="13838" width="8.42578125" style="4" customWidth="1"/>
    <col min="13839" max="13839" width="8.7109375" style="4" customWidth="1"/>
    <col min="13840" max="13840" width="9.28515625" style="4" customWidth="1"/>
    <col min="13841" max="13841" width="10.7109375" style="4" customWidth="1"/>
    <col min="13842" max="14085" width="9.140625" style="4"/>
    <col min="14086" max="14086" width="35.85546875" style="4" customWidth="1"/>
    <col min="14087" max="14087" width="10.28515625" style="4" customWidth="1"/>
    <col min="14088" max="14088" width="8.7109375" style="4" customWidth="1"/>
    <col min="14089" max="14089" width="8.140625" style="4" customWidth="1"/>
    <col min="14090" max="14090" width="9.28515625" style="4" customWidth="1"/>
    <col min="14091" max="14091" width="8.140625" style="4" customWidth="1"/>
    <col min="14092" max="14092" width="9.7109375" style="4" customWidth="1"/>
    <col min="14093" max="14093" width="8.28515625" style="4" customWidth="1"/>
    <col min="14094" max="14094" width="8.42578125" style="4" customWidth="1"/>
    <col min="14095" max="14095" width="8.7109375" style="4" customWidth="1"/>
    <col min="14096" max="14096" width="9.28515625" style="4" customWidth="1"/>
    <col min="14097" max="14097" width="10.7109375" style="4" customWidth="1"/>
    <col min="14098" max="14341" width="9.140625" style="4"/>
    <col min="14342" max="14342" width="35.85546875" style="4" customWidth="1"/>
    <col min="14343" max="14343" width="10.28515625" style="4" customWidth="1"/>
    <col min="14344" max="14344" width="8.7109375" style="4" customWidth="1"/>
    <col min="14345" max="14345" width="8.140625" style="4" customWidth="1"/>
    <col min="14346" max="14346" width="9.28515625" style="4" customWidth="1"/>
    <col min="14347" max="14347" width="8.140625" style="4" customWidth="1"/>
    <col min="14348" max="14348" width="9.7109375" style="4" customWidth="1"/>
    <col min="14349" max="14349" width="8.28515625" style="4" customWidth="1"/>
    <col min="14350" max="14350" width="8.42578125" style="4" customWidth="1"/>
    <col min="14351" max="14351" width="8.7109375" style="4" customWidth="1"/>
    <col min="14352" max="14352" width="9.28515625" style="4" customWidth="1"/>
    <col min="14353" max="14353" width="10.7109375" style="4" customWidth="1"/>
    <col min="14354" max="14597" width="9.140625" style="4"/>
    <col min="14598" max="14598" width="35.85546875" style="4" customWidth="1"/>
    <col min="14599" max="14599" width="10.28515625" style="4" customWidth="1"/>
    <col min="14600" max="14600" width="8.7109375" style="4" customWidth="1"/>
    <col min="14601" max="14601" width="8.140625" style="4" customWidth="1"/>
    <col min="14602" max="14602" width="9.28515625" style="4" customWidth="1"/>
    <col min="14603" max="14603" width="8.140625" style="4" customWidth="1"/>
    <col min="14604" max="14604" width="9.7109375" style="4" customWidth="1"/>
    <col min="14605" max="14605" width="8.28515625" style="4" customWidth="1"/>
    <col min="14606" max="14606" width="8.42578125" style="4" customWidth="1"/>
    <col min="14607" max="14607" width="8.7109375" style="4" customWidth="1"/>
    <col min="14608" max="14608" width="9.28515625" style="4" customWidth="1"/>
    <col min="14609" max="14609" width="10.7109375" style="4" customWidth="1"/>
    <col min="14610" max="14853" width="9.140625" style="4"/>
    <col min="14854" max="14854" width="35.85546875" style="4" customWidth="1"/>
    <col min="14855" max="14855" width="10.28515625" style="4" customWidth="1"/>
    <col min="14856" max="14856" width="8.7109375" style="4" customWidth="1"/>
    <col min="14857" max="14857" width="8.140625" style="4" customWidth="1"/>
    <col min="14858" max="14858" width="9.28515625" style="4" customWidth="1"/>
    <col min="14859" max="14859" width="8.140625" style="4" customWidth="1"/>
    <col min="14860" max="14860" width="9.7109375" style="4" customWidth="1"/>
    <col min="14861" max="14861" width="8.28515625" style="4" customWidth="1"/>
    <col min="14862" max="14862" width="8.42578125" style="4" customWidth="1"/>
    <col min="14863" max="14863" width="8.7109375" style="4" customWidth="1"/>
    <col min="14864" max="14864" width="9.28515625" style="4" customWidth="1"/>
    <col min="14865" max="14865" width="10.7109375" style="4" customWidth="1"/>
    <col min="14866" max="15109" width="9.140625" style="4"/>
    <col min="15110" max="15110" width="35.85546875" style="4" customWidth="1"/>
    <col min="15111" max="15111" width="10.28515625" style="4" customWidth="1"/>
    <col min="15112" max="15112" width="8.7109375" style="4" customWidth="1"/>
    <col min="15113" max="15113" width="8.140625" style="4" customWidth="1"/>
    <col min="15114" max="15114" width="9.28515625" style="4" customWidth="1"/>
    <col min="15115" max="15115" width="8.140625" style="4" customWidth="1"/>
    <col min="15116" max="15116" width="9.7109375" style="4" customWidth="1"/>
    <col min="15117" max="15117" width="8.28515625" style="4" customWidth="1"/>
    <col min="15118" max="15118" width="8.42578125" style="4" customWidth="1"/>
    <col min="15119" max="15119" width="8.7109375" style="4" customWidth="1"/>
    <col min="15120" max="15120" width="9.28515625" style="4" customWidth="1"/>
    <col min="15121" max="15121" width="10.7109375" style="4" customWidth="1"/>
    <col min="15122" max="15365" width="9.140625" style="4"/>
    <col min="15366" max="15366" width="35.85546875" style="4" customWidth="1"/>
    <col min="15367" max="15367" width="10.28515625" style="4" customWidth="1"/>
    <col min="15368" max="15368" width="8.7109375" style="4" customWidth="1"/>
    <col min="15369" max="15369" width="8.140625" style="4" customWidth="1"/>
    <col min="15370" max="15370" width="9.28515625" style="4" customWidth="1"/>
    <col min="15371" max="15371" width="8.140625" style="4" customWidth="1"/>
    <col min="15372" max="15372" width="9.7109375" style="4" customWidth="1"/>
    <col min="15373" max="15373" width="8.28515625" style="4" customWidth="1"/>
    <col min="15374" max="15374" width="8.42578125" style="4" customWidth="1"/>
    <col min="15375" max="15375" width="8.7109375" style="4" customWidth="1"/>
    <col min="15376" max="15376" width="9.28515625" style="4" customWidth="1"/>
    <col min="15377" max="15377" width="10.7109375" style="4" customWidth="1"/>
    <col min="15378" max="15621" width="9.140625" style="4"/>
    <col min="15622" max="15622" width="35.85546875" style="4" customWidth="1"/>
    <col min="15623" max="15623" width="10.28515625" style="4" customWidth="1"/>
    <col min="15624" max="15624" width="8.7109375" style="4" customWidth="1"/>
    <col min="15625" max="15625" width="8.140625" style="4" customWidth="1"/>
    <col min="15626" max="15626" width="9.28515625" style="4" customWidth="1"/>
    <col min="15627" max="15627" width="8.140625" style="4" customWidth="1"/>
    <col min="15628" max="15628" width="9.7109375" style="4" customWidth="1"/>
    <col min="15629" max="15629" width="8.28515625" style="4" customWidth="1"/>
    <col min="15630" max="15630" width="8.42578125" style="4" customWidth="1"/>
    <col min="15631" max="15631" width="8.7109375" style="4" customWidth="1"/>
    <col min="15632" max="15632" width="9.28515625" style="4" customWidth="1"/>
    <col min="15633" max="15633" width="10.7109375" style="4" customWidth="1"/>
    <col min="15634" max="15877" width="9.140625" style="4"/>
    <col min="15878" max="15878" width="35.85546875" style="4" customWidth="1"/>
    <col min="15879" max="15879" width="10.28515625" style="4" customWidth="1"/>
    <col min="15880" max="15880" width="8.7109375" style="4" customWidth="1"/>
    <col min="15881" max="15881" width="8.140625" style="4" customWidth="1"/>
    <col min="15882" max="15882" width="9.28515625" style="4" customWidth="1"/>
    <col min="15883" max="15883" width="8.140625" style="4" customWidth="1"/>
    <col min="15884" max="15884" width="9.7109375" style="4" customWidth="1"/>
    <col min="15885" max="15885" width="8.28515625" style="4" customWidth="1"/>
    <col min="15886" max="15886" width="8.42578125" style="4" customWidth="1"/>
    <col min="15887" max="15887" width="8.7109375" style="4" customWidth="1"/>
    <col min="15888" max="15888" width="9.28515625" style="4" customWidth="1"/>
    <col min="15889" max="15889" width="10.7109375" style="4" customWidth="1"/>
    <col min="15890" max="16133" width="9.140625" style="4"/>
    <col min="16134" max="16134" width="35.85546875" style="4" customWidth="1"/>
    <col min="16135" max="16135" width="10.28515625" style="4" customWidth="1"/>
    <col min="16136" max="16136" width="8.7109375" style="4" customWidth="1"/>
    <col min="16137" max="16137" width="8.140625" style="4" customWidth="1"/>
    <col min="16138" max="16138" width="9.28515625" style="4" customWidth="1"/>
    <col min="16139" max="16139" width="8.140625" style="4" customWidth="1"/>
    <col min="16140" max="16140" width="9.7109375" style="4" customWidth="1"/>
    <col min="16141" max="16141" width="8.28515625" style="4" customWidth="1"/>
    <col min="16142" max="16142" width="8.42578125" style="4" customWidth="1"/>
    <col min="16143" max="16143" width="8.7109375" style="4" customWidth="1"/>
    <col min="16144" max="16144" width="9.28515625" style="4" customWidth="1"/>
    <col min="16145" max="16145" width="10.7109375" style="4" customWidth="1"/>
    <col min="16146" max="16384" width="9.140625" style="4"/>
  </cols>
  <sheetData>
    <row r="1" spans="2:19" x14ac:dyDescent="0.3">
      <c r="J1" s="6"/>
    </row>
    <row r="2" spans="2:19" x14ac:dyDescent="0.3">
      <c r="B2" s="58" t="s">
        <v>14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2:19" x14ac:dyDescent="0.3">
      <c r="B3" s="58" t="s">
        <v>22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2:19" s="7" customFormat="1" x14ac:dyDescent="0.3">
      <c r="B4" s="59" t="s">
        <v>15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</row>
    <row r="5" spans="2:19" ht="19.5" thickBot="1" x14ac:dyDescent="0.35">
      <c r="C5" s="17"/>
      <c r="D5" s="18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19" t="s">
        <v>0</v>
      </c>
    </row>
    <row r="6" spans="2:19" ht="40.5" customHeight="1" x14ac:dyDescent="0.3">
      <c r="B6" s="60" t="s">
        <v>1</v>
      </c>
      <c r="C6" s="63" t="s">
        <v>2</v>
      </c>
      <c r="D6" s="63" t="s">
        <v>3</v>
      </c>
      <c r="E6" s="63"/>
      <c r="F6" s="63"/>
      <c r="G6" s="63"/>
      <c r="H6" s="63"/>
      <c r="I6" s="63"/>
      <c r="J6" s="63" t="s">
        <v>4</v>
      </c>
      <c r="K6" s="63"/>
      <c r="L6" s="63"/>
      <c r="M6" s="63"/>
      <c r="N6" s="63"/>
      <c r="O6" s="63"/>
      <c r="P6" s="65" t="s">
        <v>5</v>
      </c>
      <c r="Q6" s="68" t="s">
        <v>6</v>
      </c>
      <c r="R6" s="7"/>
      <c r="S6" s="7"/>
    </row>
    <row r="7" spans="2:19" ht="32.25" customHeight="1" x14ac:dyDescent="0.3">
      <c r="B7" s="61"/>
      <c r="C7" s="64"/>
      <c r="D7" s="71" t="s">
        <v>7</v>
      </c>
      <c r="E7" s="64" t="s">
        <v>8</v>
      </c>
      <c r="F7" s="64"/>
      <c r="G7" s="64"/>
      <c r="H7" s="64"/>
      <c r="I7" s="64"/>
      <c r="J7" s="71" t="s">
        <v>7</v>
      </c>
      <c r="K7" s="64" t="s">
        <v>8</v>
      </c>
      <c r="L7" s="64"/>
      <c r="M7" s="64"/>
      <c r="N7" s="64"/>
      <c r="O7" s="64"/>
      <c r="P7" s="66"/>
      <c r="Q7" s="69"/>
      <c r="R7" s="7"/>
      <c r="S7" s="7"/>
    </row>
    <row r="8" spans="2:19" ht="60" x14ac:dyDescent="0.3">
      <c r="B8" s="62"/>
      <c r="C8" s="64"/>
      <c r="D8" s="71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72"/>
      <c r="K8" s="8" t="s">
        <v>16</v>
      </c>
      <c r="L8" s="8" t="s">
        <v>17</v>
      </c>
      <c r="M8" s="8" t="s">
        <v>18</v>
      </c>
      <c r="N8" s="8" t="s">
        <v>19</v>
      </c>
      <c r="O8" s="8" t="s">
        <v>20</v>
      </c>
      <c r="P8" s="67"/>
      <c r="Q8" s="70"/>
      <c r="R8" s="7"/>
      <c r="S8" s="7"/>
    </row>
    <row r="9" spans="2:19" x14ac:dyDescent="0.3">
      <c r="B9" s="10">
        <v>1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8">
        <v>15</v>
      </c>
      <c r="P9" s="8">
        <v>16</v>
      </c>
      <c r="Q9" s="9">
        <v>17</v>
      </c>
      <c r="R9" s="7"/>
      <c r="S9" s="7"/>
    </row>
    <row r="10" spans="2:19" x14ac:dyDescent="0.3">
      <c r="B10" s="73" t="s">
        <v>23</v>
      </c>
      <c r="C10" s="21">
        <v>2022</v>
      </c>
      <c r="D10" s="22">
        <f>SUM(E10:I10)</f>
        <v>94035.6</v>
      </c>
      <c r="E10" s="22">
        <f>E15+E20</f>
        <v>0</v>
      </c>
      <c r="F10" s="22">
        <f t="shared" ref="F10:I10" si="0">F15+F20</f>
        <v>16073.2</v>
      </c>
      <c r="G10" s="22">
        <f t="shared" si="0"/>
        <v>1316.1999999999998</v>
      </c>
      <c r="H10" s="22">
        <f t="shared" si="0"/>
        <v>76646.2</v>
      </c>
      <c r="I10" s="22">
        <f t="shared" si="0"/>
        <v>0</v>
      </c>
      <c r="J10" s="22">
        <f>SUM(K10:O10)</f>
        <v>44191.399999999994</v>
      </c>
      <c r="K10" s="22">
        <f>K15+K20</f>
        <v>0</v>
      </c>
      <c r="L10" s="22">
        <f t="shared" ref="L10:O10" si="1">L15+L20</f>
        <v>5054.8999999999996</v>
      </c>
      <c r="M10" s="22">
        <f t="shared" si="1"/>
        <v>249.00000000000003</v>
      </c>
      <c r="N10" s="22">
        <f t="shared" si="1"/>
        <v>38887.499999999993</v>
      </c>
      <c r="O10" s="22">
        <f t="shared" si="1"/>
        <v>0</v>
      </c>
      <c r="P10" s="47">
        <f>J10/D10</f>
        <v>0.4699432980700925</v>
      </c>
      <c r="Q10" s="23"/>
      <c r="R10" s="7"/>
      <c r="S10" s="7"/>
    </row>
    <row r="11" spans="2:19" x14ac:dyDescent="0.3">
      <c r="B11" s="73"/>
      <c r="C11" s="24">
        <v>2023</v>
      </c>
      <c r="D11" s="25">
        <f t="shared" ref="D11:D12" si="2">SUM(E11:I11)</f>
        <v>70504.400000000009</v>
      </c>
      <c r="E11" s="25">
        <f t="shared" ref="E11:I11" si="3">E16+E21</f>
        <v>0</v>
      </c>
      <c r="F11" s="25">
        <f t="shared" si="3"/>
        <v>586.1</v>
      </c>
      <c r="G11" s="25">
        <f t="shared" si="3"/>
        <v>443.5</v>
      </c>
      <c r="H11" s="25">
        <f t="shared" si="3"/>
        <v>69474.8</v>
      </c>
      <c r="I11" s="25">
        <f t="shared" si="3"/>
        <v>0</v>
      </c>
      <c r="J11" s="25">
        <f t="shared" ref="J11:J12" si="4">SUM(K11:O11)</f>
        <v>0</v>
      </c>
      <c r="K11" s="25">
        <f t="shared" ref="K11:O11" si="5">K16+K21</f>
        <v>0</v>
      </c>
      <c r="L11" s="25">
        <f t="shared" si="5"/>
        <v>0</v>
      </c>
      <c r="M11" s="25">
        <f>M16+M21</f>
        <v>0</v>
      </c>
      <c r="N11" s="25">
        <f t="shared" si="5"/>
        <v>0</v>
      </c>
      <c r="O11" s="25">
        <f t="shared" si="5"/>
        <v>0</v>
      </c>
      <c r="P11" s="25"/>
      <c r="Q11" s="26"/>
      <c r="R11" s="7"/>
      <c r="S11" s="7"/>
    </row>
    <row r="12" spans="2:19" x14ac:dyDescent="0.3">
      <c r="B12" s="73"/>
      <c r="C12" s="27">
        <v>2024</v>
      </c>
      <c r="D12" s="28">
        <f t="shared" si="2"/>
        <v>70920.400000000009</v>
      </c>
      <c r="E12" s="28">
        <f t="shared" ref="E12:I12" si="6">E17+E22</f>
        <v>0</v>
      </c>
      <c r="F12" s="28">
        <f t="shared" si="6"/>
        <v>586.1</v>
      </c>
      <c r="G12" s="28">
        <f>G17+G22</f>
        <v>443.5</v>
      </c>
      <c r="H12" s="28">
        <f t="shared" si="6"/>
        <v>69890.8</v>
      </c>
      <c r="I12" s="28">
        <f t="shared" si="6"/>
        <v>0</v>
      </c>
      <c r="J12" s="28">
        <f t="shared" si="4"/>
        <v>0</v>
      </c>
      <c r="K12" s="28">
        <f t="shared" ref="K12:L12" si="7">K17+K22</f>
        <v>0</v>
      </c>
      <c r="L12" s="28">
        <f t="shared" si="7"/>
        <v>0</v>
      </c>
      <c r="M12" s="28">
        <f>M17+M22</f>
        <v>0</v>
      </c>
      <c r="N12" s="28">
        <f t="shared" ref="N12:O12" si="8">N17+N22</f>
        <v>0</v>
      </c>
      <c r="O12" s="28">
        <f t="shared" si="8"/>
        <v>0</v>
      </c>
      <c r="P12" s="28"/>
      <c r="Q12" s="29"/>
      <c r="R12" s="7"/>
      <c r="S12" s="7"/>
    </row>
    <row r="13" spans="2:19" x14ac:dyDescent="0.3">
      <c r="B13" s="73"/>
      <c r="C13" s="13" t="s">
        <v>9</v>
      </c>
      <c r="D13" s="11">
        <f>SUM(D10:D12)</f>
        <v>235460.40000000002</v>
      </c>
      <c r="E13" s="11">
        <f t="shared" ref="E13:O13" si="9">SUM(E10:E12)</f>
        <v>0</v>
      </c>
      <c r="F13" s="11">
        <f>SUM(F10:F12)</f>
        <v>17245.399999999998</v>
      </c>
      <c r="G13" s="11">
        <f t="shared" si="9"/>
        <v>2203.1999999999998</v>
      </c>
      <c r="H13" s="11">
        <f t="shared" si="9"/>
        <v>216011.8</v>
      </c>
      <c r="I13" s="11">
        <f t="shared" si="9"/>
        <v>0</v>
      </c>
      <c r="J13" s="11">
        <f t="shared" si="9"/>
        <v>44191.399999999994</v>
      </c>
      <c r="K13" s="11">
        <f t="shared" si="9"/>
        <v>0</v>
      </c>
      <c r="L13" s="11">
        <f t="shared" si="9"/>
        <v>5054.8999999999996</v>
      </c>
      <c r="M13" s="11">
        <f t="shared" si="9"/>
        <v>249.00000000000003</v>
      </c>
      <c r="N13" s="11">
        <f t="shared" si="9"/>
        <v>38887.499999999993</v>
      </c>
      <c r="O13" s="11">
        <f t="shared" si="9"/>
        <v>0</v>
      </c>
      <c r="P13" s="11"/>
      <c r="Q13" s="12"/>
      <c r="R13" s="7"/>
      <c r="S13" s="7"/>
    </row>
    <row r="14" spans="2:19" x14ac:dyDescent="0.3">
      <c r="B14" s="51" t="s">
        <v>10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7"/>
      <c r="R14" s="7"/>
      <c r="S14" s="7"/>
    </row>
    <row r="15" spans="2:19" x14ac:dyDescent="0.3">
      <c r="B15" s="54" t="s">
        <v>11</v>
      </c>
      <c r="C15" s="21">
        <v>2022</v>
      </c>
      <c r="D15" s="22">
        <f>SUM(E15:I15)</f>
        <v>0</v>
      </c>
      <c r="E15" s="30"/>
      <c r="F15" s="30"/>
      <c r="G15" s="30"/>
      <c r="H15" s="30"/>
      <c r="I15" s="30"/>
      <c r="J15" s="22">
        <f>SUM(K15:O15)</f>
        <v>0</v>
      </c>
      <c r="K15" s="30"/>
      <c r="L15" s="30"/>
      <c r="M15" s="30"/>
      <c r="N15" s="30"/>
      <c r="O15" s="30"/>
      <c r="P15" s="30"/>
      <c r="Q15" s="31"/>
      <c r="R15" s="7"/>
      <c r="S15" s="7"/>
    </row>
    <row r="16" spans="2:19" x14ac:dyDescent="0.3">
      <c r="B16" s="54"/>
      <c r="C16" s="24">
        <v>2023</v>
      </c>
      <c r="D16" s="25">
        <f t="shared" ref="D16:D17" si="10">SUM(E16:I16)</f>
        <v>0</v>
      </c>
      <c r="E16" s="32"/>
      <c r="F16" s="32"/>
      <c r="G16" s="32"/>
      <c r="H16" s="32"/>
      <c r="I16" s="32"/>
      <c r="J16" s="25">
        <f t="shared" ref="J16" si="11">SUM(K16:O16)</f>
        <v>0</v>
      </c>
      <c r="K16" s="32"/>
      <c r="L16" s="32"/>
      <c r="M16" s="32"/>
      <c r="N16" s="32"/>
      <c r="O16" s="32"/>
      <c r="P16" s="32"/>
      <c r="Q16" s="33"/>
      <c r="R16" s="7"/>
      <c r="S16" s="7"/>
    </row>
    <row r="17" spans="2:19" x14ac:dyDescent="0.3">
      <c r="B17" s="54"/>
      <c r="C17" s="27">
        <v>2024</v>
      </c>
      <c r="D17" s="28">
        <f t="shared" si="10"/>
        <v>0</v>
      </c>
      <c r="E17" s="34"/>
      <c r="F17" s="34"/>
      <c r="G17" s="34"/>
      <c r="H17" s="34"/>
      <c r="I17" s="34"/>
      <c r="J17" s="28">
        <f>SUM(K17:O17)</f>
        <v>0</v>
      </c>
      <c r="K17" s="34"/>
      <c r="L17" s="34"/>
      <c r="M17" s="34"/>
      <c r="N17" s="34"/>
      <c r="O17" s="34"/>
      <c r="P17" s="34"/>
      <c r="Q17" s="35"/>
      <c r="R17" s="7"/>
      <c r="S17" s="7"/>
    </row>
    <row r="18" spans="2:19" x14ac:dyDescent="0.3">
      <c r="B18" s="54"/>
      <c r="C18" s="13" t="s">
        <v>9</v>
      </c>
      <c r="D18" s="11">
        <f>SUM(D15:D17)</f>
        <v>0</v>
      </c>
      <c r="E18" s="11">
        <f t="shared" ref="E18" si="12">SUM(E15:E17)</f>
        <v>0</v>
      </c>
      <c r="F18" s="11">
        <f>SUM(F15:F17)</f>
        <v>0</v>
      </c>
      <c r="G18" s="11">
        <f t="shared" ref="G18" si="13">SUM(G15:G17)</f>
        <v>0</v>
      </c>
      <c r="H18" s="11">
        <f t="shared" ref="H18" si="14">SUM(H15:H17)</f>
        <v>0</v>
      </c>
      <c r="I18" s="11">
        <f t="shared" ref="I18" si="15">SUM(I15:I17)</f>
        <v>0</v>
      </c>
      <c r="J18" s="11">
        <f t="shared" ref="J18" si="16">SUM(J15:J17)</f>
        <v>0</v>
      </c>
      <c r="K18" s="11">
        <f t="shared" ref="K18" si="17">SUM(K15:K17)</f>
        <v>0</v>
      </c>
      <c r="L18" s="11">
        <f t="shared" ref="L18" si="18">SUM(L15:L17)</f>
        <v>0</v>
      </c>
      <c r="M18" s="11">
        <f t="shared" ref="M18" si="19">SUM(M15:M17)</f>
        <v>0</v>
      </c>
      <c r="N18" s="11">
        <f t="shared" ref="N18" si="20">SUM(N15:N17)</f>
        <v>0</v>
      </c>
      <c r="O18" s="11">
        <f t="shared" ref="O18" si="21">SUM(O15:O17)</f>
        <v>0</v>
      </c>
      <c r="P18" s="11">
        <f t="shared" ref="P18" si="22">SUM(P15:P17)</f>
        <v>0</v>
      </c>
      <c r="Q18" s="12">
        <f>SUM(Q15:Q17)</f>
        <v>0</v>
      </c>
      <c r="R18" s="7"/>
      <c r="S18" s="7"/>
    </row>
    <row r="19" spans="2:19" x14ac:dyDescent="0.3">
      <c r="B19" s="51" t="s">
        <v>12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7"/>
      <c r="R19" s="7"/>
      <c r="S19" s="7"/>
    </row>
    <row r="20" spans="2:19" x14ac:dyDescent="0.3">
      <c r="B20" s="54" t="s">
        <v>13</v>
      </c>
      <c r="C20" s="21">
        <v>2022</v>
      </c>
      <c r="D20" s="22">
        <f>SUM(E20:I20)</f>
        <v>94035.6</v>
      </c>
      <c r="E20" s="36">
        <f>E25+E54+E91+E100+E109</f>
        <v>0</v>
      </c>
      <c r="F20" s="36">
        <f t="shared" ref="F20:I20" si="23">F25+F54+F91+F100+F109</f>
        <v>16073.2</v>
      </c>
      <c r="G20" s="36">
        <f t="shared" si="23"/>
        <v>1316.1999999999998</v>
      </c>
      <c r="H20" s="36">
        <f t="shared" si="23"/>
        <v>76646.2</v>
      </c>
      <c r="I20" s="36">
        <f t="shared" si="23"/>
        <v>0</v>
      </c>
      <c r="J20" s="22">
        <f>SUM(K20:O20)</f>
        <v>44191.399999999994</v>
      </c>
      <c r="K20" s="36">
        <f>K25+K54+K91+K100+K109</f>
        <v>0</v>
      </c>
      <c r="L20" s="36">
        <f t="shared" ref="L20:O20" si="24">L25+L54+L91+L100+L109</f>
        <v>5054.8999999999996</v>
      </c>
      <c r="M20" s="36">
        <f t="shared" si="24"/>
        <v>249.00000000000003</v>
      </c>
      <c r="N20" s="36">
        <f t="shared" si="24"/>
        <v>38887.499999999993</v>
      </c>
      <c r="O20" s="36">
        <f t="shared" si="24"/>
        <v>0</v>
      </c>
      <c r="P20" s="30"/>
      <c r="Q20" s="31"/>
      <c r="R20" s="7"/>
      <c r="S20" s="7"/>
    </row>
    <row r="21" spans="2:19" x14ac:dyDescent="0.3">
      <c r="B21" s="54"/>
      <c r="C21" s="24">
        <v>2023</v>
      </c>
      <c r="D21" s="25">
        <f t="shared" ref="D21:D22" si="25">SUM(E21:I21)</f>
        <v>70504.400000000009</v>
      </c>
      <c r="E21" s="37">
        <f t="shared" ref="E21:I21" si="26">E26+E55+E92+E101+E110</f>
        <v>0</v>
      </c>
      <c r="F21" s="37">
        <f t="shared" si="26"/>
        <v>586.1</v>
      </c>
      <c r="G21" s="37">
        <f t="shared" si="26"/>
        <v>443.5</v>
      </c>
      <c r="H21" s="37">
        <f t="shared" si="26"/>
        <v>69474.8</v>
      </c>
      <c r="I21" s="37">
        <f t="shared" si="26"/>
        <v>0</v>
      </c>
      <c r="J21" s="25">
        <f>SUM(K21:O21)</f>
        <v>0</v>
      </c>
      <c r="K21" s="37">
        <f t="shared" ref="K21:O21" si="27">K26+K55+K92+K101+K110</f>
        <v>0</v>
      </c>
      <c r="L21" s="37">
        <f t="shared" si="27"/>
        <v>0</v>
      </c>
      <c r="M21" s="37">
        <f t="shared" si="27"/>
        <v>0</v>
      </c>
      <c r="N21" s="37">
        <f t="shared" si="27"/>
        <v>0</v>
      </c>
      <c r="O21" s="37">
        <f t="shared" si="27"/>
        <v>0</v>
      </c>
      <c r="P21" s="32"/>
      <c r="Q21" s="33"/>
      <c r="R21" s="7"/>
      <c r="S21" s="7"/>
    </row>
    <row r="22" spans="2:19" x14ac:dyDescent="0.3">
      <c r="B22" s="54"/>
      <c r="C22" s="27">
        <v>2024</v>
      </c>
      <c r="D22" s="28">
        <f t="shared" si="25"/>
        <v>70920.400000000009</v>
      </c>
      <c r="E22" s="38">
        <f t="shared" ref="E22:I22" si="28">E27+E56+E93+E102+E111</f>
        <v>0</v>
      </c>
      <c r="F22" s="38">
        <f t="shared" si="28"/>
        <v>586.1</v>
      </c>
      <c r="G22" s="38">
        <f t="shared" si="28"/>
        <v>443.5</v>
      </c>
      <c r="H22" s="38">
        <f t="shared" si="28"/>
        <v>69890.8</v>
      </c>
      <c r="I22" s="38">
        <f t="shared" si="28"/>
        <v>0</v>
      </c>
      <c r="J22" s="28">
        <f>SUM(K22:O22)</f>
        <v>0</v>
      </c>
      <c r="K22" s="38">
        <f t="shared" ref="K22:N22" si="29">K27+K56+K93+K102+K111</f>
        <v>0</v>
      </c>
      <c r="L22" s="38">
        <f t="shared" si="29"/>
        <v>0</v>
      </c>
      <c r="M22" s="38">
        <f t="shared" si="29"/>
        <v>0</v>
      </c>
      <c r="N22" s="38">
        <f t="shared" si="29"/>
        <v>0</v>
      </c>
      <c r="O22" s="38">
        <f>O27+O56+O93+O102+O111</f>
        <v>0</v>
      </c>
      <c r="P22" s="34"/>
      <c r="Q22" s="35"/>
      <c r="R22" s="7"/>
      <c r="S22" s="7"/>
    </row>
    <row r="23" spans="2:19" x14ac:dyDescent="0.3">
      <c r="B23" s="54"/>
      <c r="C23" s="13" t="s">
        <v>9</v>
      </c>
      <c r="D23" s="11">
        <f>SUM(D20:D22)</f>
        <v>235460.40000000002</v>
      </c>
      <c r="E23" s="11">
        <f t="shared" ref="E23" si="30">SUM(E20:E22)</f>
        <v>0</v>
      </c>
      <c r="F23" s="11">
        <f>SUM(F20:F22)</f>
        <v>17245.399999999998</v>
      </c>
      <c r="G23" s="11">
        <f t="shared" ref="G23" si="31">SUM(G20:G22)</f>
        <v>2203.1999999999998</v>
      </c>
      <c r="H23" s="11">
        <f t="shared" ref="H23" si="32">SUM(H20:H22)</f>
        <v>216011.8</v>
      </c>
      <c r="I23" s="11">
        <f t="shared" ref="I23" si="33">SUM(I20:I22)</f>
        <v>0</v>
      </c>
      <c r="J23" s="11">
        <f t="shared" ref="J23" si="34">SUM(J20:J22)</f>
        <v>44191.399999999994</v>
      </c>
      <c r="K23" s="11">
        <f t="shared" ref="K23" si="35">SUM(K20:K22)</f>
        <v>0</v>
      </c>
      <c r="L23" s="11">
        <f t="shared" ref="L23" si="36">SUM(L20:L22)</f>
        <v>5054.8999999999996</v>
      </c>
      <c r="M23" s="11">
        <f t="shared" ref="M23" si="37">SUM(M20:M22)</f>
        <v>249.00000000000003</v>
      </c>
      <c r="N23" s="11">
        <f t="shared" ref="N23" si="38">SUM(N20:N22)</f>
        <v>38887.499999999993</v>
      </c>
      <c r="O23" s="11">
        <f t="shared" ref="O23" si="39">SUM(O20:O22)</f>
        <v>0</v>
      </c>
      <c r="P23" s="11">
        <f t="shared" ref="P23" si="40">SUM(P20:P22)</f>
        <v>0</v>
      </c>
      <c r="Q23" s="12">
        <f>SUM(Q20:Q22)</f>
        <v>0</v>
      </c>
      <c r="R23" s="7"/>
      <c r="S23" s="7"/>
    </row>
    <row r="24" spans="2:19" x14ac:dyDescent="0.3">
      <c r="B24" s="51" t="s">
        <v>24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7"/>
      <c r="S24" s="7"/>
    </row>
    <row r="25" spans="2:19" x14ac:dyDescent="0.3">
      <c r="B25" s="54" t="s">
        <v>9</v>
      </c>
      <c r="C25" s="21">
        <v>2022</v>
      </c>
      <c r="D25" s="22">
        <f t="shared" ref="D25:D27" si="41">SUM(E25:I25)</f>
        <v>24266.7</v>
      </c>
      <c r="E25" s="36">
        <f>E29+E33+E37+E41+E45+E49</f>
        <v>0</v>
      </c>
      <c r="F25" s="36">
        <f t="shared" ref="F25:I25" si="42">F29+F33+F37+F41+F45+F49</f>
        <v>5452.1</v>
      </c>
      <c r="G25" s="36">
        <f t="shared" si="42"/>
        <v>843.9</v>
      </c>
      <c r="H25" s="36">
        <f t="shared" si="42"/>
        <v>17970.7</v>
      </c>
      <c r="I25" s="36">
        <f t="shared" si="42"/>
        <v>0</v>
      </c>
      <c r="J25" s="22">
        <f>SUM(K25:O25)</f>
        <v>10299.800000000001</v>
      </c>
      <c r="K25" s="36">
        <f>K29+K33+K37+K41+K45+K49</f>
        <v>0</v>
      </c>
      <c r="L25" s="36">
        <f t="shared" ref="L25:O25" si="43">L29+L33+L37+L41+L45+L49</f>
        <v>2437.6</v>
      </c>
      <c r="M25" s="36">
        <f t="shared" si="43"/>
        <v>0</v>
      </c>
      <c r="N25" s="36">
        <f t="shared" si="43"/>
        <v>7862.2000000000007</v>
      </c>
      <c r="O25" s="36">
        <f t="shared" si="43"/>
        <v>0</v>
      </c>
      <c r="P25" s="30"/>
      <c r="Q25" s="31"/>
      <c r="R25" s="7"/>
      <c r="S25" s="7"/>
    </row>
    <row r="26" spans="2:19" x14ac:dyDescent="0.3">
      <c r="B26" s="54"/>
      <c r="C26" s="24">
        <v>2023</v>
      </c>
      <c r="D26" s="25">
        <f t="shared" si="41"/>
        <v>15456.5</v>
      </c>
      <c r="E26" s="37">
        <f t="shared" ref="E26:I26" si="44">E30+E34+E38+E42+E46+E50</f>
        <v>0</v>
      </c>
      <c r="F26" s="37">
        <f t="shared" si="44"/>
        <v>350.5</v>
      </c>
      <c r="G26" s="37">
        <f t="shared" si="44"/>
        <v>0</v>
      </c>
      <c r="H26" s="37">
        <f t="shared" si="44"/>
        <v>15106</v>
      </c>
      <c r="I26" s="37">
        <f t="shared" si="44"/>
        <v>0</v>
      </c>
      <c r="J26" s="25">
        <f t="shared" ref="J26:J27" si="45">SUM(K26:O26)</f>
        <v>0</v>
      </c>
      <c r="K26" s="37">
        <f t="shared" ref="K26:O26" si="46">K30+K34+K38+K42+K46+K50</f>
        <v>0</v>
      </c>
      <c r="L26" s="37">
        <f t="shared" si="46"/>
        <v>0</v>
      </c>
      <c r="M26" s="37">
        <f t="shared" si="46"/>
        <v>0</v>
      </c>
      <c r="N26" s="37">
        <f t="shared" si="46"/>
        <v>0</v>
      </c>
      <c r="O26" s="37">
        <f t="shared" si="46"/>
        <v>0</v>
      </c>
      <c r="P26" s="32"/>
      <c r="Q26" s="33"/>
      <c r="R26" s="7"/>
      <c r="S26" s="7"/>
    </row>
    <row r="27" spans="2:19" x14ac:dyDescent="0.3">
      <c r="B27" s="54"/>
      <c r="C27" s="27">
        <v>2024</v>
      </c>
      <c r="D27" s="28">
        <f t="shared" si="41"/>
        <v>15456.5</v>
      </c>
      <c r="E27" s="38">
        <f t="shared" ref="E27:H27" si="47">E31+E35+E39+E43+E47+E51</f>
        <v>0</v>
      </c>
      <c r="F27" s="38">
        <f t="shared" si="47"/>
        <v>350.5</v>
      </c>
      <c r="G27" s="38">
        <f t="shared" si="47"/>
        <v>0</v>
      </c>
      <c r="H27" s="38">
        <f t="shared" si="47"/>
        <v>15106</v>
      </c>
      <c r="I27" s="38">
        <f>I31+I35+I39+I43+I47+I51</f>
        <v>0</v>
      </c>
      <c r="J27" s="28">
        <f t="shared" si="45"/>
        <v>0</v>
      </c>
      <c r="K27" s="38">
        <f t="shared" ref="K27:N27" si="48">K31+K35+K39+K43+K47+K51</f>
        <v>0</v>
      </c>
      <c r="L27" s="38">
        <f t="shared" si="48"/>
        <v>0</v>
      </c>
      <c r="M27" s="38">
        <f t="shared" si="48"/>
        <v>0</v>
      </c>
      <c r="N27" s="38">
        <f t="shared" si="48"/>
        <v>0</v>
      </c>
      <c r="O27" s="38">
        <f>O31+O35+O39+O43+O47+O51</f>
        <v>0</v>
      </c>
      <c r="P27" s="34"/>
      <c r="Q27" s="35"/>
      <c r="R27" s="7"/>
      <c r="S27" s="7"/>
    </row>
    <row r="28" spans="2:19" x14ac:dyDescent="0.3">
      <c r="B28" s="54"/>
      <c r="C28" s="20" t="s">
        <v>9</v>
      </c>
      <c r="D28" s="11">
        <f t="shared" ref="D28" si="49">SUM(D25:D27)</f>
        <v>55179.7</v>
      </c>
      <c r="E28" s="11">
        <f t="shared" ref="E28:F28" si="50">SUM(E25:E27)</f>
        <v>0</v>
      </c>
      <c r="F28" s="11">
        <f t="shared" si="50"/>
        <v>6153.1</v>
      </c>
      <c r="G28" s="11">
        <f t="shared" ref="G28" si="51">SUM(G25:G27)</f>
        <v>843.9</v>
      </c>
      <c r="H28" s="11">
        <f t="shared" ref="H28" si="52">SUM(H25:H27)</f>
        <v>48182.7</v>
      </c>
      <c r="I28" s="11">
        <f t="shared" ref="I28" si="53">SUM(I25:I27)</f>
        <v>0</v>
      </c>
      <c r="J28" s="11">
        <f t="shared" ref="J28" si="54">SUM(J25:J27)</f>
        <v>10299.800000000001</v>
      </c>
      <c r="K28" s="11">
        <f t="shared" ref="K28" si="55">SUM(K25:K27)</f>
        <v>0</v>
      </c>
      <c r="L28" s="11">
        <f t="shared" ref="L28" si="56">SUM(L25:L27)</f>
        <v>2437.6</v>
      </c>
      <c r="M28" s="11">
        <f t="shared" ref="M28" si="57">SUM(M25:M27)</f>
        <v>0</v>
      </c>
      <c r="N28" s="11">
        <f t="shared" ref="N28" si="58">SUM(N25:N27)</f>
        <v>7862.2000000000007</v>
      </c>
      <c r="O28" s="11">
        <f t="shared" ref="O28" si="59">SUM(O25:O27)</f>
        <v>0</v>
      </c>
      <c r="P28" s="11">
        <f t="shared" ref="P28:Q28" si="60">SUM(P25:P27)</f>
        <v>0</v>
      </c>
      <c r="Q28" s="12">
        <f t="shared" si="60"/>
        <v>0</v>
      </c>
      <c r="R28" s="7"/>
      <c r="S28" s="7"/>
    </row>
    <row r="29" spans="2:19" x14ac:dyDescent="0.3">
      <c r="B29" s="48" t="s">
        <v>21</v>
      </c>
      <c r="C29" s="21">
        <v>2022</v>
      </c>
      <c r="D29" s="22">
        <f t="shared" ref="D29:D31" si="61">SUM(E29:I29)</f>
        <v>12781.7</v>
      </c>
      <c r="E29" s="30"/>
      <c r="F29" s="30"/>
      <c r="G29" s="36"/>
      <c r="H29" s="39">
        <v>12781.7</v>
      </c>
      <c r="I29" s="30"/>
      <c r="J29" s="22">
        <f t="shared" ref="J29:J31" si="62">SUM(K29:O29)</f>
        <v>4946.1000000000004</v>
      </c>
      <c r="K29" s="36"/>
      <c r="L29" s="36"/>
      <c r="M29" s="36"/>
      <c r="N29" s="36">
        <v>4946.1000000000004</v>
      </c>
      <c r="O29" s="36"/>
      <c r="P29" s="30"/>
      <c r="Q29" s="31"/>
      <c r="R29" s="7"/>
      <c r="S29" s="7"/>
    </row>
    <row r="30" spans="2:19" x14ac:dyDescent="0.3">
      <c r="B30" s="49"/>
      <c r="C30" s="24">
        <v>2023</v>
      </c>
      <c r="D30" s="25">
        <f t="shared" si="61"/>
        <v>15024.2</v>
      </c>
      <c r="E30" s="32"/>
      <c r="F30" s="32"/>
      <c r="G30" s="37"/>
      <c r="H30" s="40">
        <v>15024.2</v>
      </c>
      <c r="I30" s="32"/>
      <c r="J30" s="25">
        <f t="shared" si="62"/>
        <v>0</v>
      </c>
      <c r="K30" s="37"/>
      <c r="L30" s="37"/>
      <c r="M30" s="37"/>
      <c r="N30" s="37"/>
      <c r="O30" s="37"/>
      <c r="P30" s="32"/>
      <c r="Q30" s="33"/>
      <c r="R30" s="7"/>
      <c r="S30" s="7"/>
    </row>
    <row r="31" spans="2:19" x14ac:dyDescent="0.3">
      <c r="B31" s="49"/>
      <c r="C31" s="27">
        <v>2024</v>
      </c>
      <c r="D31" s="28">
        <f t="shared" si="61"/>
        <v>15024.2</v>
      </c>
      <c r="E31" s="34"/>
      <c r="F31" s="34"/>
      <c r="G31" s="38"/>
      <c r="H31" s="41">
        <v>15024.2</v>
      </c>
      <c r="I31" s="34"/>
      <c r="J31" s="28">
        <f t="shared" si="62"/>
        <v>0</v>
      </c>
      <c r="K31" s="38"/>
      <c r="L31" s="38"/>
      <c r="M31" s="38"/>
      <c r="N31" s="38"/>
      <c r="O31" s="38"/>
      <c r="P31" s="34"/>
      <c r="Q31" s="35"/>
      <c r="R31" s="7"/>
      <c r="S31" s="7"/>
    </row>
    <row r="32" spans="2:19" x14ac:dyDescent="0.3">
      <c r="B32" s="50"/>
      <c r="C32" s="20" t="s">
        <v>9</v>
      </c>
      <c r="D32" s="11">
        <f t="shared" ref="D32" si="63">SUM(D29:D31)</f>
        <v>42830.100000000006</v>
      </c>
      <c r="E32" s="11">
        <f t="shared" ref="E32:G32" si="64">SUM(E29:E31)</f>
        <v>0</v>
      </c>
      <c r="F32" s="11">
        <f t="shared" si="64"/>
        <v>0</v>
      </c>
      <c r="G32" s="11">
        <f t="shared" si="64"/>
        <v>0</v>
      </c>
      <c r="H32" s="11">
        <f t="shared" ref="H32" si="65">SUM(H29:H31)</f>
        <v>42830.100000000006</v>
      </c>
      <c r="I32" s="11">
        <f t="shared" ref="I32" si="66">SUM(I29:I31)</f>
        <v>0</v>
      </c>
      <c r="J32" s="11">
        <f t="shared" ref="J32" si="67">SUM(J29:J31)</f>
        <v>4946.1000000000004</v>
      </c>
      <c r="K32" s="11">
        <f t="shared" ref="K32" si="68">SUM(K29:K31)</f>
        <v>0</v>
      </c>
      <c r="L32" s="11">
        <f t="shared" ref="L32" si="69">SUM(L29:L31)</f>
        <v>0</v>
      </c>
      <c r="M32" s="11">
        <f t="shared" ref="M32" si="70">SUM(M29:M31)</f>
        <v>0</v>
      </c>
      <c r="N32" s="11">
        <f t="shared" ref="N32" si="71">SUM(N29:N31)</f>
        <v>4946.1000000000004</v>
      </c>
      <c r="O32" s="11">
        <f t="shared" ref="O32" si="72">SUM(O29:O31)</f>
        <v>0</v>
      </c>
      <c r="P32" s="11">
        <f t="shared" ref="P32:Q32" si="73">SUM(P29:P31)</f>
        <v>0</v>
      </c>
      <c r="Q32" s="12">
        <f t="shared" si="73"/>
        <v>0</v>
      </c>
      <c r="R32" s="7"/>
      <c r="S32" s="7"/>
    </row>
    <row r="33" spans="2:19" ht="24.75" customHeight="1" x14ac:dyDescent="0.3">
      <c r="B33" s="48" t="s">
        <v>25</v>
      </c>
      <c r="C33" s="21">
        <v>2022</v>
      </c>
      <c r="D33" s="22">
        <f t="shared" ref="D33:D35" si="74">SUM(E33:I33)</f>
        <v>843.9</v>
      </c>
      <c r="E33" s="30"/>
      <c r="F33" s="30"/>
      <c r="G33" s="46">
        <v>843.9</v>
      </c>
      <c r="H33" s="30"/>
      <c r="I33" s="30"/>
      <c r="J33" s="22">
        <f t="shared" ref="J33:J35" si="75">SUM(K33:O33)</f>
        <v>0</v>
      </c>
      <c r="K33" s="36"/>
      <c r="L33" s="36"/>
      <c r="M33" s="36"/>
      <c r="N33" s="36"/>
      <c r="O33" s="30"/>
      <c r="P33" s="30"/>
      <c r="Q33" s="31"/>
      <c r="R33" s="7"/>
      <c r="S33" s="7"/>
    </row>
    <row r="34" spans="2:19" ht="28.5" customHeight="1" x14ac:dyDescent="0.3">
      <c r="B34" s="49"/>
      <c r="C34" s="24">
        <v>2023</v>
      </c>
      <c r="D34" s="25">
        <f t="shared" si="74"/>
        <v>0</v>
      </c>
      <c r="E34" s="32"/>
      <c r="F34" s="32"/>
      <c r="G34" s="43"/>
      <c r="H34" s="32"/>
      <c r="I34" s="32"/>
      <c r="J34" s="25">
        <f t="shared" si="75"/>
        <v>0</v>
      </c>
      <c r="K34" s="37"/>
      <c r="L34" s="37"/>
      <c r="M34" s="37"/>
      <c r="N34" s="37"/>
      <c r="O34" s="32"/>
      <c r="P34" s="32"/>
      <c r="Q34" s="33"/>
      <c r="R34" s="7"/>
      <c r="S34" s="7"/>
    </row>
    <row r="35" spans="2:19" ht="26.25" customHeight="1" x14ac:dyDescent="0.3">
      <c r="B35" s="49"/>
      <c r="C35" s="27">
        <v>2024</v>
      </c>
      <c r="D35" s="28">
        <f t="shared" si="74"/>
        <v>0</v>
      </c>
      <c r="E35" s="34"/>
      <c r="F35" s="34"/>
      <c r="G35" s="44"/>
      <c r="H35" s="34"/>
      <c r="I35" s="34"/>
      <c r="J35" s="28">
        <f t="shared" si="75"/>
        <v>0</v>
      </c>
      <c r="K35" s="38"/>
      <c r="L35" s="38"/>
      <c r="M35" s="38"/>
      <c r="N35" s="38"/>
      <c r="O35" s="34"/>
      <c r="P35" s="34"/>
      <c r="Q35" s="35"/>
      <c r="R35" s="7"/>
      <c r="S35" s="7"/>
    </row>
    <row r="36" spans="2:19" ht="28.5" customHeight="1" x14ac:dyDescent="0.3">
      <c r="B36" s="50"/>
      <c r="C36" s="20" t="s">
        <v>9</v>
      </c>
      <c r="D36" s="11">
        <f t="shared" ref="D36" si="76">SUM(D33:D35)</f>
        <v>843.9</v>
      </c>
      <c r="E36" s="11">
        <f t="shared" ref="E36:G36" si="77">SUM(E33:E35)</f>
        <v>0</v>
      </c>
      <c r="F36" s="11">
        <f t="shared" si="77"/>
        <v>0</v>
      </c>
      <c r="G36" s="11">
        <f t="shared" si="77"/>
        <v>843.9</v>
      </c>
      <c r="H36" s="11">
        <f t="shared" ref="H36" si="78">SUM(H33:H35)</f>
        <v>0</v>
      </c>
      <c r="I36" s="11">
        <f t="shared" ref="I36" si="79">SUM(I33:I35)</f>
        <v>0</v>
      </c>
      <c r="J36" s="11">
        <f t="shared" ref="J36" si="80">SUM(J33:J35)</f>
        <v>0</v>
      </c>
      <c r="K36" s="11">
        <f t="shared" ref="K36" si="81">SUM(K33:K35)</f>
        <v>0</v>
      </c>
      <c r="L36" s="11">
        <f t="shared" ref="L36" si="82">SUM(L33:L35)</f>
        <v>0</v>
      </c>
      <c r="M36" s="11">
        <f t="shared" ref="M36" si="83">SUM(M33:M35)</f>
        <v>0</v>
      </c>
      <c r="N36" s="11">
        <f t="shared" ref="N36" si="84">SUM(N33:N35)</f>
        <v>0</v>
      </c>
      <c r="O36" s="11">
        <f t="shared" ref="O36" si="85">SUM(O33:O35)</f>
        <v>0</v>
      </c>
      <c r="P36" s="11">
        <f t="shared" ref="P36:Q36" si="86">SUM(P33:P35)</f>
        <v>0</v>
      </c>
      <c r="Q36" s="12">
        <f t="shared" si="86"/>
        <v>0</v>
      </c>
      <c r="R36" s="7"/>
      <c r="S36" s="7"/>
    </row>
    <row r="37" spans="2:19" x14ac:dyDescent="0.3">
      <c r="B37" s="48" t="s">
        <v>26</v>
      </c>
      <c r="C37" s="21">
        <v>2022</v>
      </c>
      <c r="D37" s="22">
        <f t="shared" ref="D37:D39" si="87">SUM(E37:I37)</f>
        <v>55.4</v>
      </c>
      <c r="E37" s="30"/>
      <c r="F37" s="30"/>
      <c r="G37" s="36"/>
      <c r="H37" s="39">
        <v>55.4</v>
      </c>
      <c r="I37" s="30"/>
      <c r="J37" s="22">
        <f t="shared" ref="J37:J39" si="88">SUM(K37:O37)</f>
        <v>802.6</v>
      </c>
      <c r="K37" s="36"/>
      <c r="L37" s="36"/>
      <c r="M37" s="36"/>
      <c r="N37" s="36">
        <v>802.6</v>
      </c>
      <c r="O37" s="30"/>
      <c r="P37" s="30"/>
      <c r="Q37" s="31"/>
      <c r="R37" s="7"/>
      <c r="S37" s="7"/>
    </row>
    <row r="38" spans="2:19" x14ac:dyDescent="0.3">
      <c r="B38" s="49"/>
      <c r="C38" s="24">
        <v>2023</v>
      </c>
      <c r="D38" s="25">
        <f t="shared" si="87"/>
        <v>55.4</v>
      </c>
      <c r="E38" s="32"/>
      <c r="F38" s="32"/>
      <c r="G38" s="37"/>
      <c r="H38" s="40">
        <v>55.4</v>
      </c>
      <c r="I38" s="32"/>
      <c r="J38" s="25">
        <f t="shared" si="88"/>
        <v>0</v>
      </c>
      <c r="K38" s="37"/>
      <c r="L38" s="37"/>
      <c r="M38" s="37"/>
      <c r="N38" s="37"/>
      <c r="O38" s="32"/>
      <c r="P38" s="32"/>
      <c r="Q38" s="33"/>
      <c r="R38" s="7"/>
      <c r="S38" s="7"/>
    </row>
    <row r="39" spans="2:19" x14ac:dyDescent="0.3">
      <c r="B39" s="49"/>
      <c r="C39" s="27">
        <v>2024</v>
      </c>
      <c r="D39" s="28">
        <f t="shared" si="87"/>
        <v>55.4</v>
      </c>
      <c r="E39" s="34"/>
      <c r="F39" s="34"/>
      <c r="G39" s="38"/>
      <c r="H39" s="41">
        <v>55.4</v>
      </c>
      <c r="I39" s="34"/>
      <c r="J39" s="28">
        <f t="shared" si="88"/>
        <v>0</v>
      </c>
      <c r="K39" s="38"/>
      <c r="L39" s="38"/>
      <c r="M39" s="38"/>
      <c r="N39" s="38"/>
      <c r="O39" s="34"/>
      <c r="P39" s="34"/>
      <c r="Q39" s="35"/>
      <c r="R39" s="7"/>
      <c r="S39" s="7"/>
    </row>
    <row r="40" spans="2:19" x14ac:dyDescent="0.3">
      <c r="B40" s="50"/>
      <c r="C40" s="20" t="s">
        <v>9</v>
      </c>
      <c r="D40" s="11">
        <f t="shared" ref="D40" si="89">SUM(D37:D39)</f>
        <v>166.2</v>
      </c>
      <c r="E40" s="11">
        <f t="shared" ref="E40:F40" si="90">SUM(E37:E39)</f>
        <v>0</v>
      </c>
      <c r="F40" s="11">
        <f t="shared" si="90"/>
        <v>0</v>
      </c>
      <c r="G40" s="11">
        <f>SUM(G37:G39)</f>
        <v>0</v>
      </c>
      <c r="H40" s="11">
        <f t="shared" ref="H40" si="91">SUM(H37:H39)</f>
        <v>166.2</v>
      </c>
      <c r="I40" s="11">
        <f t="shared" ref="I40" si="92">SUM(I37:I39)</f>
        <v>0</v>
      </c>
      <c r="J40" s="11">
        <f t="shared" ref="J40" si="93">SUM(J37:J39)</f>
        <v>802.6</v>
      </c>
      <c r="K40" s="11">
        <f t="shared" ref="K40" si="94">SUM(K37:K39)</f>
        <v>0</v>
      </c>
      <c r="L40" s="11">
        <f t="shared" ref="L40" si="95">SUM(L37:L39)</f>
        <v>0</v>
      </c>
      <c r="M40" s="11">
        <f t="shared" ref="M40" si="96">SUM(M37:M39)</f>
        <v>0</v>
      </c>
      <c r="N40" s="11">
        <f t="shared" ref="N40" si="97">SUM(N37:N39)</f>
        <v>802.6</v>
      </c>
      <c r="O40" s="11">
        <f t="shared" ref="O40" si="98">SUM(O37:O39)</f>
        <v>0</v>
      </c>
      <c r="P40" s="11">
        <f t="shared" ref="P40:Q40" si="99">SUM(P37:P39)</f>
        <v>0</v>
      </c>
      <c r="Q40" s="12">
        <f t="shared" si="99"/>
        <v>0</v>
      </c>
      <c r="R40" s="7"/>
      <c r="S40" s="7"/>
    </row>
    <row r="41" spans="2:19" ht="42" customHeight="1" x14ac:dyDescent="0.3">
      <c r="B41" s="48" t="s">
        <v>27</v>
      </c>
      <c r="C41" s="21">
        <v>2022</v>
      </c>
      <c r="D41" s="22">
        <f t="shared" ref="D41:D43" si="100">SUM(E41:I41)</f>
        <v>10203.200000000001</v>
      </c>
      <c r="E41" s="30"/>
      <c r="F41" s="39">
        <v>5101.6000000000004</v>
      </c>
      <c r="G41" s="39"/>
      <c r="H41" s="39">
        <v>5101.6000000000004</v>
      </c>
      <c r="I41" s="30"/>
      <c r="J41" s="22">
        <f t="shared" ref="J41:J43" si="101">SUM(K41:O41)</f>
        <v>4174.2</v>
      </c>
      <c r="K41" s="36"/>
      <c r="L41" s="36">
        <v>2087.1</v>
      </c>
      <c r="M41" s="36"/>
      <c r="N41" s="36">
        <v>2087.1</v>
      </c>
      <c r="O41" s="30"/>
      <c r="P41" s="30"/>
      <c r="Q41" s="31"/>
      <c r="R41" s="7"/>
      <c r="S41" s="7"/>
    </row>
    <row r="42" spans="2:19" ht="39" customHeight="1" x14ac:dyDescent="0.3">
      <c r="B42" s="49"/>
      <c r="C42" s="24">
        <v>2023</v>
      </c>
      <c r="D42" s="25">
        <f t="shared" si="100"/>
        <v>0</v>
      </c>
      <c r="E42" s="32"/>
      <c r="F42" s="32"/>
      <c r="G42" s="37"/>
      <c r="H42" s="32"/>
      <c r="I42" s="32"/>
      <c r="J42" s="25">
        <f t="shared" si="101"/>
        <v>0</v>
      </c>
      <c r="K42" s="37"/>
      <c r="L42" s="37"/>
      <c r="M42" s="37"/>
      <c r="N42" s="37"/>
      <c r="O42" s="32"/>
      <c r="P42" s="32"/>
      <c r="Q42" s="33"/>
      <c r="R42" s="7"/>
      <c r="S42" s="7"/>
    </row>
    <row r="43" spans="2:19" ht="36" customHeight="1" x14ac:dyDescent="0.3">
      <c r="B43" s="49"/>
      <c r="C43" s="27">
        <v>2024</v>
      </c>
      <c r="D43" s="28">
        <f t="shared" si="100"/>
        <v>0</v>
      </c>
      <c r="E43" s="34"/>
      <c r="F43" s="34"/>
      <c r="G43" s="38"/>
      <c r="H43" s="34"/>
      <c r="I43" s="34"/>
      <c r="J43" s="28">
        <f t="shared" si="101"/>
        <v>0</v>
      </c>
      <c r="K43" s="38"/>
      <c r="L43" s="38"/>
      <c r="M43" s="38"/>
      <c r="N43" s="38"/>
      <c r="O43" s="34"/>
      <c r="P43" s="34"/>
      <c r="Q43" s="35"/>
      <c r="R43" s="7"/>
      <c r="S43" s="7"/>
    </row>
    <row r="44" spans="2:19" ht="39.75" customHeight="1" x14ac:dyDescent="0.3">
      <c r="B44" s="50"/>
      <c r="C44" s="45" t="s">
        <v>9</v>
      </c>
      <c r="D44" s="11">
        <f t="shared" ref="D44:Q48" si="102">SUM(D41:D43)</f>
        <v>10203.200000000001</v>
      </c>
      <c r="E44" s="11">
        <f t="shared" si="102"/>
        <v>0</v>
      </c>
      <c r="F44" s="11">
        <f t="shared" si="102"/>
        <v>5101.6000000000004</v>
      </c>
      <c r="G44" s="11">
        <f t="shared" si="102"/>
        <v>0</v>
      </c>
      <c r="H44" s="11">
        <f t="shared" si="102"/>
        <v>5101.6000000000004</v>
      </c>
      <c r="I44" s="11">
        <f t="shared" si="102"/>
        <v>0</v>
      </c>
      <c r="J44" s="11">
        <f t="shared" si="102"/>
        <v>4174.2</v>
      </c>
      <c r="K44" s="11">
        <f t="shared" si="102"/>
        <v>0</v>
      </c>
      <c r="L44" s="11">
        <f t="shared" si="102"/>
        <v>2087.1</v>
      </c>
      <c r="M44" s="11">
        <f t="shared" si="102"/>
        <v>0</v>
      </c>
      <c r="N44" s="11">
        <f t="shared" si="102"/>
        <v>2087.1</v>
      </c>
      <c r="O44" s="11">
        <f t="shared" si="102"/>
        <v>0</v>
      </c>
      <c r="P44" s="11">
        <f t="shared" si="102"/>
        <v>0</v>
      </c>
      <c r="Q44" s="12">
        <f t="shared" si="102"/>
        <v>0</v>
      </c>
      <c r="R44" s="7"/>
      <c r="S44" s="7"/>
    </row>
    <row r="45" spans="2:19" x14ac:dyDescent="0.3">
      <c r="B45" s="48" t="s">
        <v>28</v>
      </c>
      <c r="C45" s="21">
        <v>2022</v>
      </c>
      <c r="D45" s="22">
        <f t="shared" ref="D45:D47" si="103">SUM(E45:I45)</f>
        <v>5.6</v>
      </c>
      <c r="E45" s="30"/>
      <c r="F45" s="30"/>
      <c r="G45" s="36"/>
      <c r="H45" s="39">
        <v>5.6</v>
      </c>
      <c r="I45" s="30"/>
      <c r="J45" s="22">
        <f t="shared" ref="J45:J47" si="104">SUM(K45:O45)</f>
        <v>0</v>
      </c>
      <c r="K45" s="36"/>
      <c r="L45" s="36"/>
      <c r="M45" s="36"/>
      <c r="N45" s="36"/>
      <c r="O45" s="30"/>
      <c r="P45" s="30"/>
      <c r="Q45" s="31"/>
      <c r="R45" s="7"/>
      <c r="S45" s="7"/>
    </row>
    <row r="46" spans="2:19" x14ac:dyDescent="0.3">
      <c r="B46" s="49"/>
      <c r="C46" s="24">
        <v>2023</v>
      </c>
      <c r="D46" s="25">
        <f t="shared" si="103"/>
        <v>0</v>
      </c>
      <c r="E46" s="32"/>
      <c r="F46" s="32"/>
      <c r="G46" s="37"/>
      <c r="H46" s="32"/>
      <c r="I46" s="32"/>
      <c r="J46" s="25">
        <f t="shared" si="104"/>
        <v>0</v>
      </c>
      <c r="K46" s="37"/>
      <c r="L46" s="37"/>
      <c r="M46" s="37"/>
      <c r="N46" s="37"/>
      <c r="O46" s="32"/>
      <c r="P46" s="32"/>
      <c r="Q46" s="33"/>
      <c r="R46" s="7"/>
      <c r="S46" s="7"/>
    </row>
    <row r="47" spans="2:19" x14ac:dyDescent="0.3">
      <c r="B47" s="49"/>
      <c r="C47" s="27">
        <v>2024</v>
      </c>
      <c r="D47" s="28">
        <f t="shared" si="103"/>
        <v>0</v>
      </c>
      <c r="E47" s="34"/>
      <c r="F47" s="34"/>
      <c r="G47" s="38"/>
      <c r="H47" s="34"/>
      <c r="I47" s="34"/>
      <c r="J47" s="28">
        <f t="shared" si="104"/>
        <v>0</v>
      </c>
      <c r="K47" s="38"/>
      <c r="L47" s="38"/>
      <c r="M47" s="38"/>
      <c r="N47" s="38"/>
      <c r="O47" s="34"/>
      <c r="P47" s="34"/>
      <c r="Q47" s="35"/>
      <c r="R47" s="7"/>
      <c r="S47" s="7"/>
    </row>
    <row r="48" spans="2:19" x14ac:dyDescent="0.3">
      <c r="B48" s="50"/>
      <c r="C48" s="45" t="s">
        <v>9</v>
      </c>
      <c r="D48" s="11">
        <f t="shared" si="102"/>
        <v>5.6</v>
      </c>
      <c r="E48" s="11">
        <f t="shared" si="102"/>
        <v>0</v>
      </c>
      <c r="F48" s="11">
        <f t="shared" si="102"/>
        <v>0</v>
      </c>
      <c r="G48" s="11">
        <f t="shared" si="102"/>
        <v>0</v>
      </c>
      <c r="H48" s="11">
        <f t="shared" si="102"/>
        <v>5.6</v>
      </c>
      <c r="I48" s="11">
        <f t="shared" si="102"/>
        <v>0</v>
      </c>
      <c r="J48" s="11">
        <f t="shared" si="102"/>
        <v>0</v>
      </c>
      <c r="K48" s="11">
        <f t="shared" si="102"/>
        <v>0</v>
      </c>
      <c r="L48" s="11">
        <f t="shared" si="102"/>
        <v>0</v>
      </c>
      <c r="M48" s="11">
        <f t="shared" si="102"/>
        <v>0</v>
      </c>
      <c r="N48" s="11">
        <f t="shared" si="102"/>
        <v>0</v>
      </c>
      <c r="O48" s="11">
        <f t="shared" si="102"/>
        <v>0</v>
      </c>
      <c r="P48" s="11">
        <f t="shared" si="102"/>
        <v>0</v>
      </c>
      <c r="Q48" s="12">
        <f t="shared" si="102"/>
        <v>0</v>
      </c>
      <c r="R48" s="7"/>
      <c r="S48" s="7"/>
    </row>
    <row r="49" spans="2:19" ht="28.5" customHeight="1" x14ac:dyDescent="0.3">
      <c r="B49" s="48" t="s">
        <v>29</v>
      </c>
      <c r="C49" s="21">
        <v>2022</v>
      </c>
      <c r="D49" s="22">
        <f t="shared" ref="D49:D51" si="105">SUM(E49:I49)</f>
        <v>376.9</v>
      </c>
      <c r="E49" s="30"/>
      <c r="F49" s="39">
        <v>350.5</v>
      </c>
      <c r="G49" s="39"/>
      <c r="H49" s="39">
        <v>26.4</v>
      </c>
      <c r="I49" s="30"/>
      <c r="J49" s="22">
        <f t="shared" ref="J49:J50" si="106">SUM(K49:O49)</f>
        <v>376.9</v>
      </c>
      <c r="K49" s="36"/>
      <c r="L49" s="36">
        <v>350.5</v>
      </c>
      <c r="M49" s="36"/>
      <c r="N49" s="36">
        <v>26.4</v>
      </c>
      <c r="O49" s="30"/>
      <c r="P49" s="30"/>
      <c r="Q49" s="31"/>
      <c r="R49" s="7"/>
      <c r="S49" s="7"/>
    </row>
    <row r="50" spans="2:19" ht="24" customHeight="1" x14ac:dyDescent="0.3">
      <c r="B50" s="49"/>
      <c r="C50" s="24">
        <v>2023</v>
      </c>
      <c r="D50" s="25">
        <f t="shared" si="105"/>
        <v>376.9</v>
      </c>
      <c r="E50" s="32"/>
      <c r="F50" s="40">
        <v>350.5</v>
      </c>
      <c r="G50" s="40"/>
      <c r="H50" s="40">
        <v>26.4</v>
      </c>
      <c r="I50" s="32"/>
      <c r="J50" s="25">
        <f t="shared" si="106"/>
        <v>0</v>
      </c>
      <c r="K50" s="37"/>
      <c r="L50" s="37"/>
      <c r="M50" s="37"/>
      <c r="N50" s="37"/>
      <c r="O50" s="32"/>
      <c r="P50" s="32"/>
      <c r="Q50" s="33"/>
      <c r="R50" s="7"/>
      <c r="S50" s="7"/>
    </row>
    <row r="51" spans="2:19" ht="24.75" customHeight="1" x14ac:dyDescent="0.3">
      <c r="B51" s="49"/>
      <c r="C51" s="27">
        <v>2024</v>
      </c>
      <c r="D51" s="28">
        <f t="shared" si="105"/>
        <v>376.9</v>
      </c>
      <c r="E51" s="34"/>
      <c r="F51" s="41">
        <v>350.5</v>
      </c>
      <c r="G51" s="41"/>
      <c r="H51" s="41">
        <v>26.4</v>
      </c>
      <c r="I51" s="34"/>
      <c r="J51" s="28">
        <f>SUM(K51:O51)</f>
        <v>0</v>
      </c>
      <c r="K51" s="38"/>
      <c r="L51" s="38"/>
      <c r="M51" s="38"/>
      <c r="N51" s="38"/>
      <c r="O51" s="34"/>
      <c r="P51" s="34"/>
      <c r="Q51" s="35"/>
      <c r="R51" s="7"/>
      <c r="S51" s="7"/>
    </row>
    <row r="52" spans="2:19" ht="24.75" customHeight="1" x14ac:dyDescent="0.3">
      <c r="B52" s="50"/>
      <c r="C52" s="20" t="s">
        <v>9</v>
      </c>
      <c r="D52" s="11">
        <f>SUM(D49:D51)</f>
        <v>1130.6999999999998</v>
      </c>
      <c r="E52" s="11">
        <f t="shared" ref="E52:G52" si="107">SUM(E49:E51)</f>
        <v>0</v>
      </c>
      <c r="F52" s="11">
        <f t="shared" si="107"/>
        <v>1051.5</v>
      </c>
      <c r="G52" s="11">
        <f t="shared" si="107"/>
        <v>0</v>
      </c>
      <c r="H52" s="11">
        <f t="shared" ref="H52" si="108">SUM(H49:H51)</f>
        <v>79.199999999999989</v>
      </c>
      <c r="I52" s="11">
        <f t="shared" ref="I52" si="109">SUM(I49:I51)</f>
        <v>0</v>
      </c>
      <c r="J52" s="11">
        <f t="shared" ref="J52" si="110">SUM(J49:J51)</f>
        <v>376.9</v>
      </c>
      <c r="K52" s="11">
        <f t="shared" ref="K52" si="111">SUM(K49:K51)</f>
        <v>0</v>
      </c>
      <c r="L52" s="11">
        <f t="shared" ref="L52" si="112">SUM(L49:L51)</f>
        <v>350.5</v>
      </c>
      <c r="M52" s="11">
        <f t="shared" ref="M52" si="113">SUM(M49:M51)</f>
        <v>0</v>
      </c>
      <c r="N52" s="11">
        <f t="shared" ref="N52" si="114">SUM(N49:N51)</f>
        <v>26.4</v>
      </c>
      <c r="O52" s="11">
        <f t="shared" ref="O52" si="115">SUM(O49:O51)</f>
        <v>0</v>
      </c>
      <c r="P52" s="11">
        <f t="shared" ref="P52:Q52" si="116">SUM(P49:P51)</f>
        <v>0</v>
      </c>
      <c r="Q52" s="12">
        <f t="shared" si="116"/>
        <v>0</v>
      </c>
      <c r="R52" s="7"/>
      <c r="S52" s="7"/>
    </row>
    <row r="53" spans="2:19" x14ac:dyDescent="0.3">
      <c r="B53" s="51" t="s">
        <v>30</v>
      </c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7"/>
      <c r="R53" s="7"/>
      <c r="S53" s="7"/>
    </row>
    <row r="54" spans="2:19" x14ac:dyDescent="0.3">
      <c r="B54" s="54" t="s">
        <v>9</v>
      </c>
      <c r="C54" s="21">
        <v>2022</v>
      </c>
      <c r="D54" s="22">
        <f t="shared" ref="D54:D56" si="117">SUM(E54:I54)</f>
        <v>33069.699999999997</v>
      </c>
      <c r="E54" s="36">
        <f>E58+E62+E66+E70+E74+E78+E82+E86</f>
        <v>0</v>
      </c>
      <c r="F54" s="36">
        <f t="shared" ref="F54:I54" si="118">F58+F62+F66+F70+F74+F78+F82+F86</f>
        <v>5385.5</v>
      </c>
      <c r="G54" s="36">
        <f t="shared" si="118"/>
        <v>228.2</v>
      </c>
      <c r="H54" s="36">
        <f t="shared" si="118"/>
        <v>27456</v>
      </c>
      <c r="I54" s="36">
        <f t="shared" si="118"/>
        <v>0</v>
      </c>
      <c r="J54" s="22">
        <f t="shared" ref="J54:J56" si="119">SUM(K54:O54)</f>
        <v>19986.2</v>
      </c>
      <c r="K54" s="36">
        <f>K58+K62+K66+K70+K74+K78+K82+K86</f>
        <v>0</v>
      </c>
      <c r="L54" s="36">
        <f t="shared" ref="L54:O54" si="120">L58+L62+L66+L70+L74+L78+L82+L86</f>
        <v>2617.3000000000002</v>
      </c>
      <c r="M54" s="36">
        <f t="shared" si="120"/>
        <v>101.9</v>
      </c>
      <c r="N54" s="36">
        <f t="shared" si="120"/>
        <v>17267</v>
      </c>
      <c r="O54" s="36">
        <f t="shared" si="120"/>
        <v>0</v>
      </c>
      <c r="P54" s="30"/>
      <c r="Q54" s="31"/>
      <c r="R54" s="7"/>
      <c r="S54" s="7"/>
    </row>
    <row r="55" spans="2:19" x14ac:dyDescent="0.3">
      <c r="B55" s="54"/>
      <c r="C55" s="24">
        <v>2023</v>
      </c>
      <c r="D55" s="25">
        <f t="shared" si="117"/>
        <v>23851.300000000003</v>
      </c>
      <c r="E55" s="37">
        <f t="shared" ref="E55:I55" si="121">E59+E63+E67+E71+E75+E79+E83+E87</f>
        <v>0</v>
      </c>
      <c r="F55" s="37">
        <f t="shared" si="121"/>
        <v>0</v>
      </c>
      <c r="G55" s="37">
        <f t="shared" si="121"/>
        <v>209.2</v>
      </c>
      <c r="H55" s="37">
        <f t="shared" si="121"/>
        <v>23642.100000000002</v>
      </c>
      <c r="I55" s="37">
        <f t="shared" si="121"/>
        <v>0</v>
      </c>
      <c r="J55" s="25">
        <f t="shared" si="119"/>
        <v>0</v>
      </c>
      <c r="K55" s="37">
        <f t="shared" ref="K55:O55" si="122">K59+K63+K67+K71+K75+K79+K83+K87</f>
        <v>0</v>
      </c>
      <c r="L55" s="37">
        <f t="shared" si="122"/>
        <v>0</v>
      </c>
      <c r="M55" s="37">
        <f t="shared" si="122"/>
        <v>0</v>
      </c>
      <c r="N55" s="37">
        <f t="shared" si="122"/>
        <v>0</v>
      </c>
      <c r="O55" s="37">
        <f t="shared" si="122"/>
        <v>0</v>
      </c>
      <c r="P55" s="32"/>
      <c r="Q55" s="33"/>
      <c r="R55" s="7"/>
      <c r="S55" s="7"/>
    </row>
    <row r="56" spans="2:19" x14ac:dyDescent="0.3">
      <c r="B56" s="54"/>
      <c r="C56" s="27">
        <v>2024</v>
      </c>
      <c r="D56" s="28">
        <f t="shared" si="117"/>
        <v>23851.300000000003</v>
      </c>
      <c r="E56" s="38">
        <f t="shared" ref="E56:H56" si="123">E60+E64+E68+E72+E76+E80+E84+E88</f>
        <v>0</v>
      </c>
      <c r="F56" s="38">
        <f t="shared" si="123"/>
        <v>0</v>
      </c>
      <c r="G56" s="38">
        <f t="shared" si="123"/>
        <v>209.2</v>
      </c>
      <c r="H56" s="38">
        <f t="shared" si="123"/>
        <v>23642.100000000002</v>
      </c>
      <c r="I56" s="38">
        <f>I60+I64+I68+I72+I76+I80+I84+I88</f>
        <v>0</v>
      </c>
      <c r="J56" s="28">
        <f t="shared" si="119"/>
        <v>0</v>
      </c>
      <c r="K56" s="38">
        <f t="shared" ref="K56:N56" si="124">K60+K64+K68+K72+K76+K80+K84+K88</f>
        <v>0</v>
      </c>
      <c r="L56" s="38">
        <f t="shared" si="124"/>
        <v>0</v>
      </c>
      <c r="M56" s="38">
        <f t="shared" si="124"/>
        <v>0</v>
      </c>
      <c r="N56" s="38">
        <f t="shared" si="124"/>
        <v>0</v>
      </c>
      <c r="O56" s="38">
        <f>O60+O64+O68+O72+O76+O80+O84+O88</f>
        <v>0</v>
      </c>
      <c r="P56" s="34"/>
      <c r="Q56" s="35"/>
      <c r="R56" s="7"/>
      <c r="S56" s="7"/>
    </row>
    <row r="57" spans="2:19" x14ac:dyDescent="0.3">
      <c r="B57" s="54"/>
      <c r="C57" s="20" t="s">
        <v>9</v>
      </c>
      <c r="D57" s="11">
        <f t="shared" ref="D57" si="125">SUM(D54:D56)</f>
        <v>80772.3</v>
      </c>
      <c r="E57" s="11">
        <f t="shared" ref="E57" si="126">SUM(E54:E56)</f>
        <v>0</v>
      </c>
      <c r="F57" s="11">
        <f t="shared" ref="F57" si="127">SUM(F54:F56)</f>
        <v>5385.5</v>
      </c>
      <c r="G57" s="11">
        <f t="shared" ref="G57" si="128">SUM(G54:G56)</f>
        <v>646.59999999999991</v>
      </c>
      <c r="H57" s="11">
        <f t="shared" ref="H57" si="129">SUM(H54:H56)</f>
        <v>74740.200000000012</v>
      </c>
      <c r="I57" s="11">
        <f t="shared" ref="I57" si="130">SUM(I54:I56)</f>
        <v>0</v>
      </c>
      <c r="J57" s="11">
        <f t="shared" ref="J57" si="131">SUM(J54:J56)</f>
        <v>19986.2</v>
      </c>
      <c r="K57" s="11">
        <f t="shared" ref="K57" si="132">SUM(K54:K56)</f>
        <v>0</v>
      </c>
      <c r="L57" s="11">
        <f t="shared" ref="L57" si="133">SUM(L54:L56)</f>
        <v>2617.3000000000002</v>
      </c>
      <c r="M57" s="11">
        <f t="shared" ref="M57" si="134">SUM(M54:M56)</f>
        <v>101.9</v>
      </c>
      <c r="N57" s="11">
        <f t="shared" ref="N57" si="135">SUM(N54:N56)</f>
        <v>17267</v>
      </c>
      <c r="O57" s="11">
        <f t="shared" ref="O57" si="136">SUM(O54:O56)</f>
        <v>0</v>
      </c>
      <c r="P57" s="11">
        <f t="shared" ref="P57" si="137">SUM(P54:P56)</f>
        <v>0</v>
      </c>
      <c r="Q57" s="12">
        <f t="shared" ref="Q57" si="138">SUM(Q54:Q56)</f>
        <v>0</v>
      </c>
      <c r="R57" s="7"/>
      <c r="S57" s="7"/>
    </row>
    <row r="58" spans="2:19" x14ac:dyDescent="0.3">
      <c r="B58" s="48" t="s">
        <v>31</v>
      </c>
      <c r="C58" s="21">
        <v>2022</v>
      </c>
      <c r="D58" s="22">
        <f t="shared" ref="D58:D60" si="139">SUM(E58:I58)</f>
        <v>1029.2</v>
      </c>
      <c r="E58" s="30"/>
      <c r="F58" s="30"/>
      <c r="G58" s="36"/>
      <c r="H58" s="39">
        <v>1029.2</v>
      </c>
      <c r="I58" s="30"/>
      <c r="J58" s="22">
        <f t="shared" ref="J58:J60" si="140">SUM(K58:O58)</f>
        <v>794</v>
      </c>
      <c r="K58" s="36"/>
      <c r="L58" s="36"/>
      <c r="M58" s="36"/>
      <c r="N58" s="36">
        <v>794</v>
      </c>
      <c r="O58" s="30"/>
      <c r="P58" s="30"/>
      <c r="Q58" s="31"/>
      <c r="R58" s="7"/>
      <c r="S58" s="7"/>
    </row>
    <row r="59" spans="2:19" x14ac:dyDescent="0.3">
      <c r="B59" s="49"/>
      <c r="C59" s="24">
        <v>2023</v>
      </c>
      <c r="D59" s="25">
        <f t="shared" si="139"/>
        <v>0</v>
      </c>
      <c r="E59" s="32"/>
      <c r="F59" s="32"/>
      <c r="G59" s="37"/>
      <c r="H59" s="32"/>
      <c r="I59" s="32"/>
      <c r="J59" s="25">
        <f t="shared" si="140"/>
        <v>0</v>
      </c>
      <c r="K59" s="37"/>
      <c r="L59" s="37"/>
      <c r="M59" s="37"/>
      <c r="N59" s="37"/>
      <c r="O59" s="32"/>
      <c r="P59" s="32"/>
      <c r="Q59" s="33"/>
      <c r="R59" s="7"/>
      <c r="S59" s="7"/>
    </row>
    <row r="60" spans="2:19" x14ac:dyDescent="0.3">
      <c r="B60" s="49"/>
      <c r="C60" s="27">
        <v>2024</v>
      </c>
      <c r="D60" s="28">
        <f t="shared" si="139"/>
        <v>0</v>
      </c>
      <c r="E60" s="34"/>
      <c r="F60" s="34"/>
      <c r="G60" s="38"/>
      <c r="H60" s="34"/>
      <c r="I60" s="34"/>
      <c r="J60" s="28">
        <f t="shared" si="140"/>
        <v>0</v>
      </c>
      <c r="K60" s="38"/>
      <c r="L60" s="38"/>
      <c r="M60" s="38"/>
      <c r="N60" s="38"/>
      <c r="O60" s="34"/>
      <c r="P60" s="34"/>
      <c r="Q60" s="35"/>
      <c r="R60" s="7"/>
      <c r="S60" s="7"/>
    </row>
    <row r="61" spans="2:19" x14ac:dyDescent="0.3">
      <c r="B61" s="50"/>
      <c r="C61" s="20" t="s">
        <v>9</v>
      </c>
      <c r="D61" s="11">
        <f t="shared" ref="D61" si="141">SUM(D58:D60)</f>
        <v>1029.2</v>
      </c>
      <c r="E61" s="11">
        <f t="shared" ref="E61" si="142">SUM(E58:E60)</f>
        <v>0</v>
      </c>
      <c r="F61" s="11">
        <f t="shared" ref="F61:G61" si="143">SUM(F58:F60)</f>
        <v>0</v>
      </c>
      <c r="G61" s="11">
        <f t="shared" si="143"/>
        <v>0</v>
      </c>
      <c r="H61" s="11">
        <f t="shared" ref="H61" si="144">SUM(H58:H60)</f>
        <v>1029.2</v>
      </c>
      <c r="I61" s="11">
        <f t="shared" ref="I61" si="145">SUM(I58:I60)</f>
        <v>0</v>
      </c>
      <c r="J61" s="11">
        <f t="shared" ref="J61" si="146">SUM(J58:J60)</f>
        <v>794</v>
      </c>
      <c r="K61" s="11">
        <f t="shared" ref="K61" si="147">SUM(K58:K60)</f>
        <v>0</v>
      </c>
      <c r="L61" s="11">
        <f t="shared" ref="L61" si="148">SUM(L58:L60)</f>
        <v>0</v>
      </c>
      <c r="M61" s="11">
        <f t="shared" ref="M61" si="149">SUM(M58:M60)</f>
        <v>0</v>
      </c>
      <c r="N61" s="11">
        <f t="shared" ref="N61" si="150">SUM(N58:N60)</f>
        <v>794</v>
      </c>
      <c r="O61" s="11">
        <f t="shared" ref="O61" si="151">SUM(O58:O60)</f>
        <v>0</v>
      </c>
      <c r="P61" s="11">
        <f t="shared" ref="P61" si="152">SUM(P58:P60)</f>
        <v>0</v>
      </c>
      <c r="Q61" s="12">
        <f t="shared" ref="Q61" si="153">SUM(Q58:Q60)</f>
        <v>0</v>
      </c>
      <c r="R61" s="7"/>
      <c r="S61" s="7"/>
    </row>
    <row r="62" spans="2:19" ht="18.75" customHeight="1" x14ac:dyDescent="0.3">
      <c r="B62" s="48" t="s">
        <v>21</v>
      </c>
      <c r="C62" s="21">
        <v>2022</v>
      </c>
      <c r="D62" s="22">
        <f t="shared" ref="D62:D64" si="154">SUM(E62:I62)</f>
        <v>17096.5</v>
      </c>
      <c r="E62" s="30"/>
      <c r="F62" s="30"/>
      <c r="G62" s="36"/>
      <c r="H62" s="39">
        <v>17096.5</v>
      </c>
      <c r="I62" s="30"/>
      <c r="J62" s="22">
        <f t="shared" ref="J62:J64" si="155">SUM(K62:O62)</f>
        <v>9317.6</v>
      </c>
      <c r="K62" s="36"/>
      <c r="L62" s="36"/>
      <c r="M62" s="36"/>
      <c r="N62" s="36">
        <v>9317.6</v>
      </c>
      <c r="O62" s="36"/>
      <c r="P62" s="30"/>
      <c r="Q62" s="31"/>
      <c r="R62" s="7"/>
      <c r="S62" s="7"/>
    </row>
    <row r="63" spans="2:19" x14ac:dyDescent="0.3">
      <c r="B63" s="49"/>
      <c r="C63" s="24">
        <v>2023</v>
      </c>
      <c r="D63" s="25">
        <f t="shared" si="154"/>
        <v>19623.400000000001</v>
      </c>
      <c r="E63" s="32"/>
      <c r="F63" s="32"/>
      <c r="G63" s="37"/>
      <c r="H63" s="40">
        <v>19623.400000000001</v>
      </c>
      <c r="I63" s="32"/>
      <c r="J63" s="25">
        <f t="shared" si="155"/>
        <v>0</v>
      </c>
      <c r="K63" s="37"/>
      <c r="L63" s="37"/>
      <c r="M63" s="37"/>
      <c r="N63" s="37"/>
      <c r="O63" s="37"/>
      <c r="P63" s="32"/>
      <c r="Q63" s="33"/>
      <c r="R63" s="7"/>
      <c r="S63" s="7"/>
    </row>
    <row r="64" spans="2:19" x14ac:dyDescent="0.3">
      <c r="B64" s="49"/>
      <c r="C64" s="27">
        <v>2024</v>
      </c>
      <c r="D64" s="28">
        <f t="shared" si="154"/>
        <v>19623.400000000001</v>
      </c>
      <c r="E64" s="34"/>
      <c r="F64" s="34"/>
      <c r="G64" s="38"/>
      <c r="H64" s="41">
        <v>19623.400000000001</v>
      </c>
      <c r="I64" s="34"/>
      <c r="J64" s="28">
        <f t="shared" si="155"/>
        <v>0</v>
      </c>
      <c r="K64" s="38"/>
      <c r="L64" s="38"/>
      <c r="M64" s="38"/>
      <c r="N64" s="38"/>
      <c r="O64" s="38"/>
      <c r="P64" s="34"/>
      <c r="Q64" s="35"/>
      <c r="R64" s="7"/>
      <c r="S64" s="7"/>
    </row>
    <row r="65" spans="2:19" x14ac:dyDescent="0.3">
      <c r="B65" s="50"/>
      <c r="C65" s="20" t="s">
        <v>9</v>
      </c>
      <c r="D65" s="11">
        <f t="shared" ref="D65" si="156">SUM(D62:D64)</f>
        <v>56343.3</v>
      </c>
      <c r="E65" s="11">
        <f t="shared" ref="E65" si="157">SUM(E62:E64)</f>
        <v>0</v>
      </c>
      <c r="F65" s="11">
        <f t="shared" ref="F65:G65" si="158">SUM(F62:F64)</f>
        <v>0</v>
      </c>
      <c r="G65" s="11">
        <f t="shared" si="158"/>
        <v>0</v>
      </c>
      <c r="H65" s="11">
        <f t="shared" ref="H65" si="159">SUM(H62:H64)</f>
        <v>56343.3</v>
      </c>
      <c r="I65" s="11">
        <f t="shared" ref="I65" si="160">SUM(I62:I64)</f>
        <v>0</v>
      </c>
      <c r="J65" s="11">
        <f t="shared" ref="J65" si="161">SUM(J62:J64)</f>
        <v>9317.6</v>
      </c>
      <c r="K65" s="11">
        <f t="shared" ref="K65" si="162">SUM(K62:K64)</f>
        <v>0</v>
      </c>
      <c r="L65" s="11">
        <f t="shared" ref="L65" si="163">SUM(L62:L64)</f>
        <v>0</v>
      </c>
      <c r="M65" s="11">
        <f t="shared" ref="M65" si="164">SUM(M62:M64)</f>
        <v>0</v>
      </c>
      <c r="N65" s="11">
        <f t="shared" ref="N65" si="165">SUM(N62:N64)</f>
        <v>9317.6</v>
      </c>
      <c r="O65" s="11">
        <f t="shared" ref="O65" si="166">SUM(O62:O64)</f>
        <v>0</v>
      </c>
      <c r="P65" s="11">
        <f t="shared" ref="P65" si="167">SUM(P62:P64)</f>
        <v>0</v>
      </c>
      <c r="Q65" s="12">
        <f t="shared" ref="Q65" si="168">SUM(Q62:Q64)</f>
        <v>0</v>
      </c>
      <c r="R65" s="7"/>
      <c r="S65" s="7"/>
    </row>
    <row r="66" spans="2:19" x14ac:dyDescent="0.3">
      <c r="B66" s="48" t="s">
        <v>32</v>
      </c>
      <c r="C66" s="21">
        <v>2022</v>
      </c>
      <c r="D66" s="22">
        <f t="shared" ref="D66:D68" si="169">SUM(E66:I66)</f>
        <v>173.2</v>
      </c>
      <c r="E66" s="30"/>
      <c r="F66" s="30"/>
      <c r="G66" s="39">
        <v>173.2</v>
      </c>
      <c r="H66" s="30"/>
      <c r="I66" s="30"/>
      <c r="J66" s="22">
        <f t="shared" ref="J66:J68" si="170">SUM(K66:O66)</f>
        <v>101.9</v>
      </c>
      <c r="K66" s="36"/>
      <c r="L66" s="36"/>
      <c r="M66" s="36">
        <v>101.9</v>
      </c>
      <c r="N66" s="36"/>
      <c r="O66" s="36"/>
      <c r="P66" s="30"/>
      <c r="Q66" s="31"/>
      <c r="R66" s="7"/>
      <c r="S66" s="7"/>
    </row>
    <row r="67" spans="2:19" x14ac:dyDescent="0.3">
      <c r="B67" s="49"/>
      <c r="C67" s="24">
        <v>2023</v>
      </c>
      <c r="D67" s="25">
        <f t="shared" si="169"/>
        <v>160.5</v>
      </c>
      <c r="E67" s="32"/>
      <c r="F67" s="32"/>
      <c r="G67" s="40">
        <v>160.5</v>
      </c>
      <c r="H67" s="32"/>
      <c r="I67" s="32"/>
      <c r="J67" s="25">
        <f t="shared" si="170"/>
        <v>0</v>
      </c>
      <c r="K67" s="37"/>
      <c r="L67" s="37"/>
      <c r="M67" s="37"/>
      <c r="N67" s="37"/>
      <c r="O67" s="37"/>
      <c r="P67" s="32"/>
      <c r="Q67" s="33"/>
      <c r="R67" s="7"/>
      <c r="S67" s="7"/>
    </row>
    <row r="68" spans="2:19" x14ac:dyDescent="0.3">
      <c r="B68" s="49"/>
      <c r="C68" s="27">
        <v>2024</v>
      </c>
      <c r="D68" s="28">
        <f t="shared" si="169"/>
        <v>160.5</v>
      </c>
      <c r="E68" s="34"/>
      <c r="F68" s="34"/>
      <c r="G68" s="41">
        <v>160.5</v>
      </c>
      <c r="H68" s="34"/>
      <c r="I68" s="34"/>
      <c r="J68" s="28">
        <f t="shared" si="170"/>
        <v>0</v>
      </c>
      <c r="K68" s="38"/>
      <c r="L68" s="38"/>
      <c r="M68" s="38"/>
      <c r="N68" s="38"/>
      <c r="O68" s="38"/>
      <c r="P68" s="34"/>
      <c r="Q68" s="35"/>
      <c r="R68" s="7"/>
      <c r="S68" s="7"/>
    </row>
    <row r="69" spans="2:19" x14ac:dyDescent="0.3">
      <c r="B69" s="50"/>
      <c r="C69" s="20" t="s">
        <v>9</v>
      </c>
      <c r="D69" s="11">
        <f t="shared" ref="D69" si="171">SUM(D66:D68)</f>
        <v>494.2</v>
      </c>
      <c r="E69" s="11">
        <f t="shared" ref="E69" si="172">SUM(E66:E68)</f>
        <v>0</v>
      </c>
      <c r="F69" s="11">
        <f t="shared" ref="F69:G69" si="173">SUM(F66:F68)</f>
        <v>0</v>
      </c>
      <c r="G69" s="11">
        <f t="shared" si="173"/>
        <v>494.2</v>
      </c>
      <c r="H69" s="11">
        <f t="shared" ref="H69" si="174">SUM(H66:H68)</f>
        <v>0</v>
      </c>
      <c r="I69" s="11">
        <f t="shared" ref="I69" si="175">SUM(I66:I68)</f>
        <v>0</v>
      </c>
      <c r="J69" s="11">
        <f t="shared" ref="J69" si="176">SUM(J66:J68)</f>
        <v>101.9</v>
      </c>
      <c r="K69" s="11">
        <f t="shared" ref="K69" si="177">SUM(K66:K68)</f>
        <v>0</v>
      </c>
      <c r="L69" s="11">
        <f t="shared" ref="L69" si="178">SUM(L66:L68)</f>
        <v>0</v>
      </c>
      <c r="M69" s="11">
        <f t="shared" ref="M69" si="179">SUM(M66:M68)</f>
        <v>101.9</v>
      </c>
      <c r="N69" s="11">
        <f t="shared" ref="N69" si="180">SUM(N66:N68)</f>
        <v>0</v>
      </c>
      <c r="O69" s="11">
        <f t="shared" ref="O69" si="181">SUM(O66:O68)</f>
        <v>0</v>
      </c>
      <c r="P69" s="11">
        <f t="shared" ref="P69" si="182">SUM(P66:P68)</f>
        <v>0</v>
      </c>
      <c r="Q69" s="12">
        <f t="shared" ref="Q69" si="183">SUM(Q66:Q68)</f>
        <v>0</v>
      </c>
      <c r="R69" s="7"/>
      <c r="S69" s="7"/>
    </row>
    <row r="70" spans="2:19" x14ac:dyDescent="0.3">
      <c r="B70" s="48" t="s">
        <v>33</v>
      </c>
      <c r="C70" s="21">
        <v>2022</v>
      </c>
      <c r="D70" s="22">
        <f t="shared" ref="D70:D72" si="184">SUM(E70:I70)</f>
        <v>55</v>
      </c>
      <c r="E70" s="30"/>
      <c r="F70" s="30"/>
      <c r="G70" s="39">
        <v>55</v>
      </c>
      <c r="H70" s="30"/>
      <c r="I70" s="30"/>
      <c r="J70" s="22">
        <f t="shared" ref="J70:J72" si="185">SUM(K70:O70)</f>
        <v>0</v>
      </c>
      <c r="K70" s="36"/>
      <c r="L70" s="36"/>
      <c r="M70" s="36"/>
      <c r="N70" s="36"/>
      <c r="O70" s="36"/>
      <c r="P70" s="30"/>
      <c r="Q70" s="31"/>
      <c r="R70" s="7"/>
      <c r="S70" s="7"/>
    </row>
    <row r="71" spans="2:19" x14ac:dyDescent="0.3">
      <c r="B71" s="49"/>
      <c r="C71" s="24">
        <v>2023</v>
      </c>
      <c r="D71" s="25">
        <f t="shared" si="184"/>
        <v>48.7</v>
      </c>
      <c r="E71" s="32"/>
      <c r="F71" s="32"/>
      <c r="G71" s="40">
        <v>48.7</v>
      </c>
      <c r="H71" s="32"/>
      <c r="I71" s="32"/>
      <c r="J71" s="25">
        <f t="shared" si="185"/>
        <v>0</v>
      </c>
      <c r="K71" s="37"/>
      <c r="L71" s="37"/>
      <c r="M71" s="37"/>
      <c r="N71" s="37"/>
      <c r="O71" s="37"/>
      <c r="P71" s="32"/>
      <c r="Q71" s="33"/>
      <c r="R71" s="7"/>
      <c r="S71" s="7"/>
    </row>
    <row r="72" spans="2:19" x14ac:dyDescent="0.3">
      <c r="B72" s="49"/>
      <c r="C72" s="27">
        <v>2024</v>
      </c>
      <c r="D72" s="28">
        <f t="shared" si="184"/>
        <v>48.7</v>
      </c>
      <c r="E72" s="34"/>
      <c r="F72" s="34"/>
      <c r="G72" s="41">
        <v>48.7</v>
      </c>
      <c r="H72" s="34"/>
      <c r="I72" s="34"/>
      <c r="J72" s="28">
        <f t="shared" si="185"/>
        <v>0</v>
      </c>
      <c r="K72" s="38"/>
      <c r="L72" s="38"/>
      <c r="M72" s="38"/>
      <c r="N72" s="38"/>
      <c r="O72" s="38"/>
      <c r="P72" s="34"/>
      <c r="Q72" s="35"/>
      <c r="R72" s="7"/>
      <c r="S72" s="7"/>
    </row>
    <row r="73" spans="2:19" x14ac:dyDescent="0.3">
      <c r="B73" s="50"/>
      <c r="C73" s="45" t="s">
        <v>9</v>
      </c>
      <c r="D73" s="11">
        <f t="shared" ref="D73:Q85" si="186">SUM(D70:D72)</f>
        <v>152.4</v>
      </c>
      <c r="E73" s="11">
        <f t="shared" si="186"/>
        <v>0</v>
      </c>
      <c r="F73" s="11">
        <f t="shared" si="186"/>
        <v>0</v>
      </c>
      <c r="G73" s="11">
        <f t="shared" si="186"/>
        <v>152.4</v>
      </c>
      <c r="H73" s="11">
        <f t="shared" si="186"/>
        <v>0</v>
      </c>
      <c r="I73" s="11">
        <f t="shared" si="186"/>
        <v>0</v>
      </c>
      <c r="J73" s="11">
        <f t="shared" si="186"/>
        <v>0</v>
      </c>
      <c r="K73" s="11">
        <f t="shared" si="186"/>
        <v>0</v>
      </c>
      <c r="L73" s="11">
        <f t="shared" si="186"/>
        <v>0</v>
      </c>
      <c r="M73" s="11">
        <f t="shared" si="186"/>
        <v>0</v>
      </c>
      <c r="N73" s="11">
        <f t="shared" si="186"/>
        <v>0</v>
      </c>
      <c r="O73" s="11">
        <f t="shared" si="186"/>
        <v>0</v>
      </c>
      <c r="P73" s="11">
        <f t="shared" si="186"/>
        <v>0</v>
      </c>
      <c r="Q73" s="12">
        <f t="shared" si="186"/>
        <v>0</v>
      </c>
      <c r="R73" s="7"/>
      <c r="S73" s="7"/>
    </row>
    <row r="74" spans="2:19" x14ac:dyDescent="0.3">
      <c r="B74" s="48" t="s">
        <v>34</v>
      </c>
      <c r="C74" s="21">
        <v>2022</v>
      </c>
      <c r="D74" s="22">
        <f t="shared" ref="D74:D76" si="187">SUM(E74:I74)</f>
        <v>4018.7</v>
      </c>
      <c r="E74" s="30"/>
      <c r="F74" s="30"/>
      <c r="G74" s="36"/>
      <c r="H74" s="39">
        <v>4018.7</v>
      </c>
      <c r="I74" s="30"/>
      <c r="J74" s="22">
        <f t="shared" ref="J74:J76" si="188">SUM(K74:O74)</f>
        <v>4735</v>
      </c>
      <c r="K74" s="36"/>
      <c r="L74" s="36"/>
      <c r="M74" s="36"/>
      <c r="N74" s="36">
        <v>4735</v>
      </c>
      <c r="O74" s="36"/>
      <c r="P74" s="30"/>
      <c r="Q74" s="31"/>
      <c r="R74" s="7"/>
      <c r="S74" s="7"/>
    </row>
    <row r="75" spans="2:19" x14ac:dyDescent="0.3">
      <c r="B75" s="49"/>
      <c r="C75" s="24">
        <v>2023</v>
      </c>
      <c r="D75" s="25">
        <f t="shared" si="187"/>
        <v>4018.7</v>
      </c>
      <c r="E75" s="32"/>
      <c r="F75" s="32"/>
      <c r="G75" s="37"/>
      <c r="H75" s="40">
        <v>4018.7</v>
      </c>
      <c r="I75" s="32"/>
      <c r="J75" s="25">
        <f t="shared" si="188"/>
        <v>0</v>
      </c>
      <c r="K75" s="37"/>
      <c r="L75" s="37"/>
      <c r="M75" s="37"/>
      <c r="N75" s="37"/>
      <c r="O75" s="37"/>
      <c r="P75" s="32"/>
      <c r="Q75" s="33"/>
      <c r="R75" s="7"/>
      <c r="S75" s="7"/>
    </row>
    <row r="76" spans="2:19" x14ac:dyDescent="0.3">
      <c r="B76" s="49"/>
      <c r="C76" s="27">
        <v>2024</v>
      </c>
      <c r="D76" s="28">
        <f t="shared" si="187"/>
        <v>4018.7</v>
      </c>
      <c r="E76" s="34"/>
      <c r="F76" s="34"/>
      <c r="G76" s="38"/>
      <c r="H76" s="41">
        <v>4018.7</v>
      </c>
      <c r="I76" s="34"/>
      <c r="J76" s="28">
        <f t="shared" si="188"/>
        <v>0</v>
      </c>
      <c r="K76" s="38"/>
      <c r="L76" s="38"/>
      <c r="M76" s="38"/>
      <c r="N76" s="38"/>
      <c r="O76" s="38"/>
      <c r="P76" s="34"/>
      <c r="Q76" s="35"/>
      <c r="R76" s="7"/>
      <c r="S76" s="7"/>
    </row>
    <row r="77" spans="2:19" x14ac:dyDescent="0.3">
      <c r="B77" s="50"/>
      <c r="C77" s="45" t="s">
        <v>9</v>
      </c>
      <c r="D77" s="11">
        <f t="shared" si="186"/>
        <v>12056.099999999999</v>
      </c>
      <c r="E77" s="11">
        <f t="shared" si="186"/>
        <v>0</v>
      </c>
      <c r="F77" s="11">
        <f t="shared" si="186"/>
        <v>0</v>
      </c>
      <c r="G77" s="11">
        <f t="shared" si="186"/>
        <v>0</v>
      </c>
      <c r="H77" s="11">
        <f t="shared" si="186"/>
        <v>12056.099999999999</v>
      </c>
      <c r="I77" s="11">
        <f t="shared" si="186"/>
        <v>0</v>
      </c>
      <c r="J77" s="11">
        <f t="shared" si="186"/>
        <v>4735</v>
      </c>
      <c r="K77" s="11">
        <f t="shared" si="186"/>
        <v>0</v>
      </c>
      <c r="L77" s="11">
        <f t="shared" si="186"/>
        <v>0</v>
      </c>
      <c r="M77" s="11">
        <f t="shared" si="186"/>
        <v>0</v>
      </c>
      <c r="N77" s="11">
        <f t="shared" si="186"/>
        <v>4735</v>
      </c>
      <c r="O77" s="11">
        <f t="shared" si="186"/>
        <v>0</v>
      </c>
      <c r="P77" s="11">
        <f t="shared" si="186"/>
        <v>0</v>
      </c>
      <c r="Q77" s="12">
        <f t="shared" si="186"/>
        <v>0</v>
      </c>
      <c r="R77" s="7"/>
      <c r="S77" s="7"/>
    </row>
    <row r="78" spans="2:19" ht="39" customHeight="1" x14ac:dyDescent="0.3">
      <c r="B78" s="48" t="s">
        <v>27</v>
      </c>
      <c r="C78" s="21">
        <v>2022</v>
      </c>
      <c r="D78" s="22">
        <f t="shared" ref="D78:D80" si="189">SUM(E78:I78)</f>
        <v>10581</v>
      </c>
      <c r="E78" s="30"/>
      <c r="F78" s="39">
        <v>5290.5</v>
      </c>
      <c r="G78" s="39"/>
      <c r="H78" s="39">
        <v>5290.5</v>
      </c>
      <c r="I78" s="30"/>
      <c r="J78" s="22">
        <f t="shared" ref="J78:J80" si="190">SUM(K78:O78)</f>
        <v>4808.8</v>
      </c>
      <c r="K78" s="36"/>
      <c r="L78" s="36">
        <v>2404.4</v>
      </c>
      <c r="M78" s="36"/>
      <c r="N78" s="36">
        <v>2404.4</v>
      </c>
      <c r="O78" s="36"/>
      <c r="P78" s="30"/>
      <c r="Q78" s="31"/>
      <c r="R78" s="7"/>
      <c r="S78" s="7"/>
    </row>
    <row r="79" spans="2:19" ht="39.75" customHeight="1" x14ac:dyDescent="0.3">
      <c r="B79" s="49"/>
      <c r="C79" s="24">
        <v>2023</v>
      </c>
      <c r="D79" s="25">
        <f t="shared" si="189"/>
        <v>0</v>
      </c>
      <c r="E79" s="32"/>
      <c r="F79" s="32"/>
      <c r="G79" s="37"/>
      <c r="H79" s="32"/>
      <c r="I79" s="32"/>
      <c r="J79" s="25">
        <f t="shared" si="190"/>
        <v>0</v>
      </c>
      <c r="K79" s="37"/>
      <c r="L79" s="37"/>
      <c r="M79" s="37"/>
      <c r="N79" s="37"/>
      <c r="O79" s="37"/>
      <c r="P79" s="32"/>
      <c r="Q79" s="33"/>
      <c r="R79" s="7"/>
      <c r="S79" s="7"/>
    </row>
    <row r="80" spans="2:19" ht="36" customHeight="1" x14ac:dyDescent="0.3">
      <c r="B80" s="49"/>
      <c r="C80" s="27">
        <v>2024</v>
      </c>
      <c r="D80" s="28">
        <f t="shared" si="189"/>
        <v>0</v>
      </c>
      <c r="E80" s="34"/>
      <c r="F80" s="34"/>
      <c r="G80" s="38"/>
      <c r="H80" s="34"/>
      <c r="I80" s="34"/>
      <c r="J80" s="28">
        <f t="shared" si="190"/>
        <v>0</v>
      </c>
      <c r="K80" s="38"/>
      <c r="L80" s="38"/>
      <c r="M80" s="38"/>
      <c r="N80" s="38"/>
      <c r="O80" s="38"/>
      <c r="P80" s="34"/>
      <c r="Q80" s="35"/>
      <c r="R80" s="7"/>
      <c r="S80" s="7"/>
    </row>
    <row r="81" spans="2:19" ht="40.5" customHeight="1" x14ac:dyDescent="0.3">
      <c r="B81" s="50"/>
      <c r="C81" s="45" t="s">
        <v>9</v>
      </c>
      <c r="D81" s="11">
        <f t="shared" si="186"/>
        <v>10581</v>
      </c>
      <c r="E81" s="11">
        <f t="shared" si="186"/>
        <v>0</v>
      </c>
      <c r="F81" s="11">
        <f t="shared" si="186"/>
        <v>5290.5</v>
      </c>
      <c r="G81" s="11">
        <f t="shared" si="186"/>
        <v>0</v>
      </c>
      <c r="H81" s="11">
        <f t="shared" si="186"/>
        <v>5290.5</v>
      </c>
      <c r="I81" s="11">
        <f t="shared" si="186"/>
        <v>0</v>
      </c>
      <c r="J81" s="11">
        <f t="shared" si="186"/>
        <v>4808.8</v>
      </c>
      <c r="K81" s="11">
        <f t="shared" si="186"/>
        <v>0</v>
      </c>
      <c r="L81" s="11">
        <f t="shared" si="186"/>
        <v>2404.4</v>
      </c>
      <c r="M81" s="11">
        <f t="shared" si="186"/>
        <v>0</v>
      </c>
      <c r="N81" s="11">
        <f t="shared" si="186"/>
        <v>2404.4</v>
      </c>
      <c r="O81" s="11">
        <f t="shared" si="186"/>
        <v>0</v>
      </c>
      <c r="P81" s="11">
        <f t="shared" si="186"/>
        <v>0</v>
      </c>
      <c r="Q81" s="12">
        <f t="shared" si="186"/>
        <v>0</v>
      </c>
      <c r="R81" s="7"/>
      <c r="S81" s="7"/>
    </row>
    <row r="82" spans="2:19" x14ac:dyDescent="0.3">
      <c r="B82" s="48" t="s">
        <v>28</v>
      </c>
      <c r="C82" s="21">
        <v>2022</v>
      </c>
      <c r="D82" s="22">
        <f t="shared" ref="D82:D84" si="191">SUM(E82:I82)</f>
        <v>16.100000000000001</v>
      </c>
      <c r="E82" s="30"/>
      <c r="F82" s="30"/>
      <c r="G82" s="36"/>
      <c r="H82" s="39">
        <v>16.100000000000001</v>
      </c>
      <c r="I82" s="30"/>
      <c r="J82" s="22">
        <f t="shared" ref="J82:J84" si="192">SUM(K82:O82)</f>
        <v>228.9</v>
      </c>
      <c r="K82" s="36"/>
      <c r="L82" s="36">
        <v>212.9</v>
      </c>
      <c r="M82" s="36"/>
      <c r="N82" s="36">
        <v>16</v>
      </c>
      <c r="O82" s="36"/>
      <c r="P82" s="30"/>
      <c r="Q82" s="31"/>
      <c r="R82" s="7"/>
      <c r="S82" s="7"/>
    </row>
    <row r="83" spans="2:19" x14ac:dyDescent="0.3">
      <c r="B83" s="49"/>
      <c r="C83" s="24">
        <v>2023</v>
      </c>
      <c r="D83" s="25">
        <f t="shared" si="191"/>
        <v>0</v>
      </c>
      <c r="E83" s="32"/>
      <c r="F83" s="32"/>
      <c r="G83" s="37"/>
      <c r="H83" s="32"/>
      <c r="I83" s="32"/>
      <c r="J83" s="25">
        <f t="shared" si="192"/>
        <v>0</v>
      </c>
      <c r="K83" s="37"/>
      <c r="L83" s="37"/>
      <c r="M83" s="37"/>
      <c r="N83" s="37"/>
      <c r="O83" s="37"/>
      <c r="P83" s="32"/>
      <c r="Q83" s="33"/>
      <c r="R83" s="7"/>
      <c r="S83" s="7"/>
    </row>
    <row r="84" spans="2:19" x14ac:dyDescent="0.3">
      <c r="B84" s="49"/>
      <c r="C84" s="27">
        <v>2024</v>
      </c>
      <c r="D84" s="28">
        <f t="shared" si="191"/>
        <v>0</v>
      </c>
      <c r="E84" s="34"/>
      <c r="F84" s="34"/>
      <c r="G84" s="38"/>
      <c r="H84" s="34"/>
      <c r="I84" s="34"/>
      <c r="J84" s="28">
        <f t="shared" si="192"/>
        <v>0</v>
      </c>
      <c r="K84" s="38"/>
      <c r="L84" s="38"/>
      <c r="M84" s="38"/>
      <c r="N84" s="38"/>
      <c r="O84" s="38"/>
      <c r="P84" s="34"/>
      <c r="Q84" s="35"/>
      <c r="R84" s="7"/>
      <c r="S84" s="7"/>
    </row>
    <row r="85" spans="2:19" x14ac:dyDescent="0.3">
      <c r="B85" s="50"/>
      <c r="C85" s="45" t="s">
        <v>9</v>
      </c>
      <c r="D85" s="11">
        <f t="shared" si="186"/>
        <v>16.100000000000001</v>
      </c>
      <c r="E85" s="11">
        <f t="shared" si="186"/>
        <v>0</v>
      </c>
      <c r="F85" s="11">
        <f t="shared" si="186"/>
        <v>0</v>
      </c>
      <c r="G85" s="11">
        <f t="shared" si="186"/>
        <v>0</v>
      </c>
      <c r="H85" s="11">
        <f t="shared" si="186"/>
        <v>16.100000000000001</v>
      </c>
      <c r="I85" s="11">
        <f t="shared" si="186"/>
        <v>0</v>
      </c>
      <c r="J85" s="11">
        <f t="shared" si="186"/>
        <v>228.9</v>
      </c>
      <c r="K85" s="11">
        <f t="shared" si="186"/>
        <v>0</v>
      </c>
      <c r="L85" s="11">
        <f t="shared" si="186"/>
        <v>212.9</v>
      </c>
      <c r="M85" s="11">
        <f t="shared" si="186"/>
        <v>0</v>
      </c>
      <c r="N85" s="11">
        <f t="shared" si="186"/>
        <v>16</v>
      </c>
      <c r="O85" s="11">
        <f t="shared" si="186"/>
        <v>0</v>
      </c>
      <c r="P85" s="11">
        <f t="shared" si="186"/>
        <v>0</v>
      </c>
      <c r="Q85" s="12">
        <f t="shared" si="186"/>
        <v>0</v>
      </c>
      <c r="R85" s="7"/>
      <c r="S85" s="7"/>
    </row>
    <row r="86" spans="2:19" x14ac:dyDescent="0.3">
      <c r="B86" s="48" t="s">
        <v>35</v>
      </c>
      <c r="C86" s="21">
        <v>2022</v>
      </c>
      <c r="D86" s="22">
        <f t="shared" ref="D86:D88" si="193">SUM(E86:I86)</f>
        <v>100</v>
      </c>
      <c r="E86" s="30"/>
      <c r="F86" s="39">
        <v>95</v>
      </c>
      <c r="G86" s="39"/>
      <c r="H86" s="39">
        <v>5</v>
      </c>
      <c r="I86" s="30"/>
      <c r="J86" s="22">
        <f t="shared" ref="J86:J88" si="194">SUM(K86:O86)</f>
        <v>0</v>
      </c>
      <c r="K86" s="36"/>
      <c r="L86" s="36"/>
      <c r="M86" s="36"/>
      <c r="N86" s="36"/>
      <c r="O86" s="36"/>
      <c r="P86" s="30"/>
      <c r="Q86" s="31"/>
      <c r="R86" s="7"/>
      <c r="S86" s="7"/>
    </row>
    <row r="87" spans="2:19" x14ac:dyDescent="0.3">
      <c r="B87" s="49"/>
      <c r="C87" s="24">
        <v>2023</v>
      </c>
      <c r="D87" s="25">
        <f t="shared" si="193"/>
        <v>0</v>
      </c>
      <c r="E87" s="32"/>
      <c r="F87" s="32"/>
      <c r="G87" s="37"/>
      <c r="H87" s="32"/>
      <c r="I87" s="32"/>
      <c r="J87" s="25">
        <f>SUM(K87:O87)</f>
        <v>0</v>
      </c>
      <c r="K87" s="37"/>
      <c r="L87" s="37"/>
      <c r="M87" s="37"/>
      <c r="N87" s="37"/>
      <c r="O87" s="37"/>
      <c r="P87" s="32"/>
      <c r="Q87" s="33"/>
      <c r="R87" s="7"/>
      <c r="S87" s="7"/>
    </row>
    <row r="88" spans="2:19" x14ac:dyDescent="0.3">
      <c r="B88" s="49"/>
      <c r="C88" s="27">
        <v>2024</v>
      </c>
      <c r="D88" s="28">
        <f t="shared" si="193"/>
        <v>0</v>
      </c>
      <c r="E88" s="34"/>
      <c r="F88" s="34"/>
      <c r="G88" s="38"/>
      <c r="H88" s="34"/>
      <c r="I88" s="34"/>
      <c r="J88" s="28">
        <f t="shared" si="194"/>
        <v>0</v>
      </c>
      <c r="K88" s="38"/>
      <c r="L88" s="38"/>
      <c r="M88" s="38"/>
      <c r="N88" s="38"/>
      <c r="O88" s="38"/>
      <c r="P88" s="34"/>
      <c r="Q88" s="35"/>
      <c r="R88" s="7"/>
      <c r="S88" s="7"/>
    </row>
    <row r="89" spans="2:19" x14ac:dyDescent="0.3">
      <c r="B89" s="50"/>
      <c r="C89" s="20" t="s">
        <v>9</v>
      </c>
      <c r="D89" s="11">
        <f t="shared" ref="D89" si="195">SUM(D86:D88)</f>
        <v>100</v>
      </c>
      <c r="E89" s="11">
        <f t="shared" ref="E89" si="196">SUM(E86:E88)</f>
        <v>0</v>
      </c>
      <c r="F89" s="11">
        <f t="shared" ref="F89" si="197">SUM(F86:F88)</f>
        <v>95</v>
      </c>
      <c r="G89" s="11">
        <f>SUM(G86:G88)</f>
        <v>0</v>
      </c>
      <c r="H89" s="11">
        <f t="shared" ref="H89" si="198">SUM(H86:H88)</f>
        <v>5</v>
      </c>
      <c r="I89" s="11">
        <f>SUM(I86:I88)</f>
        <v>0</v>
      </c>
      <c r="J89" s="11">
        <f t="shared" ref="J89" si="199">SUM(J86:J88)</f>
        <v>0</v>
      </c>
      <c r="K89" s="11">
        <f t="shared" ref="K89" si="200">SUM(K86:K88)</f>
        <v>0</v>
      </c>
      <c r="L89" s="11">
        <f t="shared" ref="L89" si="201">SUM(L86:L88)</f>
        <v>0</v>
      </c>
      <c r="M89" s="11">
        <f t="shared" ref="M89" si="202">SUM(M86:M88)</f>
        <v>0</v>
      </c>
      <c r="N89" s="11">
        <f t="shared" ref="N89" si="203">SUM(N86:N88)</f>
        <v>0</v>
      </c>
      <c r="O89" s="11">
        <f t="shared" ref="O89" si="204">SUM(O86:O88)</f>
        <v>0</v>
      </c>
      <c r="P89" s="11">
        <f t="shared" ref="P89" si="205">SUM(P86:P88)</f>
        <v>0</v>
      </c>
      <c r="Q89" s="12">
        <f t="shared" ref="Q89" si="206">SUM(Q86:Q88)</f>
        <v>0</v>
      </c>
      <c r="R89" s="7"/>
      <c r="S89" s="7"/>
    </row>
    <row r="90" spans="2:19" x14ac:dyDescent="0.3">
      <c r="B90" s="51" t="s">
        <v>36</v>
      </c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3"/>
    </row>
    <row r="91" spans="2:19" x14ac:dyDescent="0.3">
      <c r="B91" s="54" t="s">
        <v>9</v>
      </c>
      <c r="C91" s="21">
        <v>2022</v>
      </c>
      <c r="D91" s="22">
        <f t="shared" ref="D91:D93" si="207">SUM(E91:I91)</f>
        <v>26867.200000000001</v>
      </c>
      <c r="E91" s="36">
        <f>E95</f>
        <v>0</v>
      </c>
      <c r="F91" s="36">
        <f t="shared" ref="F91:I91" si="208">F95</f>
        <v>0</v>
      </c>
      <c r="G91" s="36">
        <f t="shared" si="208"/>
        <v>0</v>
      </c>
      <c r="H91" s="36">
        <f t="shared" si="208"/>
        <v>26867.200000000001</v>
      </c>
      <c r="I91" s="36">
        <f t="shared" si="208"/>
        <v>0</v>
      </c>
      <c r="J91" s="22">
        <f t="shared" ref="J91:J93" si="209">SUM(K91:O91)</f>
        <v>12238</v>
      </c>
      <c r="K91" s="36">
        <f>K95</f>
        <v>0</v>
      </c>
      <c r="L91" s="36">
        <f t="shared" ref="L91:O91" si="210">L95</f>
        <v>0</v>
      </c>
      <c r="M91" s="36">
        <f t="shared" si="210"/>
        <v>0</v>
      </c>
      <c r="N91" s="36">
        <f t="shared" si="210"/>
        <v>12238</v>
      </c>
      <c r="O91" s="36">
        <f t="shared" si="210"/>
        <v>0</v>
      </c>
      <c r="P91" s="30"/>
      <c r="Q91" s="31"/>
    </row>
    <row r="92" spans="2:19" x14ac:dyDescent="0.3">
      <c r="B92" s="54"/>
      <c r="C92" s="24">
        <v>2023</v>
      </c>
      <c r="D92" s="25">
        <f t="shared" si="207"/>
        <v>27514.7</v>
      </c>
      <c r="E92" s="37">
        <f t="shared" ref="E92:I92" si="211">E96</f>
        <v>0</v>
      </c>
      <c r="F92" s="37">
        <f t="shared" si="211"/>
        <v>0</v>
      </c>
      <c r="G92" s="37">
        <f t="shared" si="211"/>
        <v>0</v>
      </c>
      <c r="H92" s="37">
        <f t="shared" si="211"/>
        <v>27514.7</v>
      </c>
      <c r="I92" s="37">
        <f t="shared" si="211"/>
        <v>0</v>
      </c>
      <c r="J92" s="25">
        <f t="shared" si="209"/>
        <v>0</v>
      </c>
      <c r="K92" s="37">
        <f t="shared" ref="K92:O92" si="212">K96</f>
        <v>0</v>
      </c>
      <c r="L92" s="37">
        <f t="shared" si="212"/>
        <v>0</v>
      </c>
      <c r="M92" s="37">
        <f t="shared" si="212"/>
        <v>0</v>
      </c>
      <c r="N92" s="37">
        <f t="shared" si="212"/>
        <v>0</v>
      </c>
      <c r="O92" s="37">
        <f t="shared" si="212"/>
        <v>0</v>
      </c>
      <c r="P92" s="32"/>
      <c r="Q92" s="33"/>
    </row>
    <row r="93" spans="2:19" x14ac:dyDescent="0.3">
      <c r="B93" s="54"/>
      <c r="C93" s="27">
        <v>2024</v>
      </c>
      <c r="D93" s="28">
        <f t="shared" si="207"/>
        <v>27930.7</v>
      </c>
      <c r="E93" s="38">
        <f t="shared" ref="E93:I93" si="213">E97</f>
        <v>0</v>
      </c>
      <c r="F93" s="38">
        <f t="shared" si="213"/>
        <v>0</v>
      </c>
      <c r="G93" s="38">
        <f t="shared" si="213"/>
        <v>0</v>
      </c>
      <c r="H93" s="38">
        <f t="shared" si="213"/>
        <v>27930.7</v>
      </c>
      <c r="I93" s="38">
        <f t="shared" si="213"/>
        <v>0</v>
      </c>
      <c r="J93" s="28">
        <f t="shared" si="209"/>
        <v>0</v>
      </c>
      <c r="K93" s="38">
        <f>K97</f>
        <v>0</v>
      </c>
      <c r="L93" s="38">
        <f t="shared" ref="L93:O93" si="214">L97</f>
        <v>0</v>
      </c>
      <c r="M93" s="38">
        <f t="shared" si="214"/>
        <v>0</v>
      </c>
      <c r="N93" s="38">
        <f t="shared" si="214"/>
        <v>0</v>
      </c>
      <c r="O93" s="38">
        <f t="shared" si="214"/>
        <v>0</v>
      </c>
      <c r="P93" s="34"/>
      <c r="Q93" s="35"/>
    </row>
    <row r="94" spans="2:19" x14ac:dyDescent="0.3">
      <c r="B94" s="54"/>
      <c r="C94" s="20" t="s">
        <v>9</v>
      </c>
      <c r="D94" s="11">
        <f t="shared" ref="D94" si="215">SUM(D91:D93)</f>
        <v>82312.600000000006</v>
      </c>
      <c r="E94" s="11">
        <f t="shared" ref="E94" si="216">SUM(E91:E93)</f>
        <v>0</v>
      </c>
      <c r="F94" s="11">
        <f t="shared" ref="F94" si="217">SUM(F91:F93)</f>
        <v>0</v>
      </c>
      <c r="G94" s="11">
        <f t="shared" ref="G94" si="218">SUM(G91:G93)</f>
        <v>0</v>
      </c>
      <c r="H94" s="11">
        <f t="shared" ref="H94:I94" si="219">SUM(H91:H93)</f>
        <v>82312.600000000006</v>
      </c>
      <c r="I94" s="11">
        <f t="shared" si="219"/>
        <v>0</v>
      </c>
      <c r="J94" s="11">
        <f t="shared" ref="J94" si="220">SUM(J91:J93)</f>
        <v>12238</v>
      </c>
      <c r="K94" s="11">
        <f>SUM(K91:K93)</f>
        <v>0</v>
      </c>
      <c r="L94" s="11">
        <f t="shared" ref="L94" si="221">SUM(L91:L93)</f>
        <v>0</v>
      </c>
      <c r="M94" s="11">
        <f t="shared" ref="M94" si="222">SUM(M91:M93)</f>
        <v>0</v>
      </c>
      <c r="N94" s="11">
        <f t="shared" ref="N94" si="223">SUM(N91:N93)</f>
        <v>12238</v>
      </c>
      <c r="O94" s="11">
        <f t="shared" ref="O94" si="224">SUM(O91:O93)</f>
        <v>0</v>
      </c>
      <c r="P94" s="11">
        <f t="shared" ref="P94" si="225">SUM(P91:P93)</f>
        <v>0</v>
      </c>
      <c r="Q94" s="12">
        <f t="shared" ref="Q94" si="226">SUM(Q91:Q93)</f>
        <v>0</v>
      </c>
    </row>
    <row r="95" spans="2:19" x14ac:dyDescent="0.3">
      <c r="B95" s="48" t="s">
        <v>21</v>
      </c>
      <c r="C95" s="21">
        <v>2022</v>
      </c>
      <c r="D95" s="22">
        <f t="shared" ref="D95:D97" si="227">SUM(E95:I95)</f>
        <v>26867.200000000001</v>
      </c>
      <c r="E95" s="30"/>
      <c r="F95" s="30"/>
      <c r="G95" s="39"/>
      <c r="H95" s="39">
        <v>26867.200000000001</v>
      </c>
      <c r="I95" s="30"/>
      <c r="J95" s="22">
        <f t="shared" ref="J95:J97" si="228">SUM(K95:O95)</f>
        <v>12238</v>
      </c>
      <c r="K95" s="36"/>
      <c r="L95" s="36"/>
      <c r="M95" s="36"/>
      <c r="N95" s="36">
        <v>12238</v>
      </c>
      <c r="O95" s="36"/>
      <c r="P95" s="30"/>
      <c r="Q95" s="31"/>
    </row>
    <row r="96" spans="2:19" x14ac:dyDescent="0.3">
      <c r="B96" s="49"/>
      <c r="C96" s="24">
        <v>2023</v>
      </c>
      <c r="D96" s="25">
        <f t="shared" si="227"/>
        <v>27514.7</v>
      </c>
      <c r="E96" s="32"/>
      <c r="F96" s="32"/>
      <c r="G96" s="40"/>
      <c r="H96" s="40">
        <v>27514.7</v>
      </c>
      <c r="I96" s="32"/>
      <c r="J96" s="25">
        <f t="shared" si="228"/>
        <v>0</v>
      </c>
      <c r="K96" s="37"/>
      <c r="L96" s="37"/>
      <c r="M96" s="37"/>
      <c r="N96" s="37"/>
      <c r="O96" s="37"/>
      <c r="P96" s="32"/>
      <c r="Q96" s="33"/>
    </row>
    <row r="97" spans="2:17" x14ac:dyDescent="0.3">
      <c r="B97" s="49"/>
      <c r="C97" s="27">
        <v>2024</v>
      </c>
      <c r="D97" s="28">
        <f t="shared" si="227"/>
        <v>27930.7</v>
      </c>
      <c r="E97" s="34"/>
      <c r="F97" s="34"/>
      <c r="G97" s="41"/>
      <c r="H97" s="41">
        <v>27930.7</v>
      </c>
      <c r="I97" s="34"/>
      <c r="J97" s="28">
        <f t="shared" si="228"/>
        <v>0</v>
      </c>
      <c r="K97" s="38"/>
      <c r="L97" s="38"/>
      <c r="M97" s="38"/>
      <c r="N97" s="38"/>
      <c r="O97" s="38"/>
      <c r="P97" s="34"/>
      <c r="Q97" s="35"/>
    </row>
    <row r="98" spans="2:17" x14ac:dyDescent="0.3">
      <c r="B98" s="50"/>
      <c r="C98" s="20" t="s">
        <v>9</v>
      </c>
      <c r="D98" s="11">
        <f t="shared" ref="D98" si="229">SUM(D95:D97)</f>
        <v>82312.600000000006</v>
      </c>
      <c r="E98" s="11">
        <f t="shared" ref="E98" si="230">SUM(E95:E97)</f>
        <v>0</v>
      </c>
      <c r="F98" s="11">
        <f t="shared" ref="F98:G98" si="231">SUM(F95:F97)</f>
        <v>0</v>
      </c>
      <c r="G98" s="42">
        <f t="shared" si="231"/>
        <v>0</v>
      </c>
      <c r="H98" s="11">
        <f t="shared" ref="H98:I98" si="232">SUM(H95:H97)</f>
        <v>82312.600000000006</v>
      </c>
      <c r="I98" s="11">
        <f t="shared" si="232"/>
        <v>0</v>
      </c>
      <c r="J98" s="11">
        <f t="shared" ref="J98" si="233">SUM(J95:J97)</f>
        <v>12238</v>
      </c>
      <c r="K98" s="11">
        <f t="shared" ref="K98" si="234">SUM(K95:K97)</f>
        <v>0</v>
      </c>
      <c r="L98" s="11">
        <f t="shared" ref="L98" si="235">SUM(L95:L97)</f>
        <v>0</v>
      </c>
      <c r="M98" s="11">
        <f t="shared" ref="M98" si="236">SUM(M95:M97)</f>
        <v>0</v>
      </c>
      <c r="N98" s="11">
        <f t="shared" ref="N98" si="237">SUM(N95:N97)</f>
        <v>12238</v>
      </c>
      <c r="O98" s="11">
        <f t="shared" ref="O98" si="238">SUM(O95:O97)</f>
        <v>0</v>
      </c>
      <c r="P98" s="11">
        <f t="shared" ref="P98" si="239">SUM(P95:P97)</f>
        <v>0</v>
      </c>
      <c r="Q98" s="12">
        <f t="shared" ref="Q98" si="240">SUM(Q95:Q97)</f>
        <v>0</v>
      </c>
    </row>
    <row r="99" spans="2:17" x14ac:dyDescent="0.3">
      <c r="B99" s="51" t="s">
        <v>37</v>
      </c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3"/>
    </row>
    <row r="100" spans="2:17" x14ac:dyDescent="0.3">
      <c r="B100" s="54" t="s">
        <v>9</v>
      </c>
      <c r="C100" s="21">
        <v>2022</v>
      </c>
      <c r="D100" s="22">
        <f t="shared" ref="D100:D102" si="241">SUM(E100:I100)</f>
        <v>1330</v>
      </c>
      <c r="E100" s="36">
        <f>E104</f>
        <v>0</v>
      </c>
      <c r="F100" s="36">
        <f t="shared" ref="F100:I100" si="242">F104</f>
        <v>0</v>
      </c>
      <c r="G100" s="36">
        <f t="shared" si="242"/>
        <v>0</v>
      </c>
      <c r="H100" s="36">
        <f t="shared" si="242"/>
        <v>1330</v>
      </c>
      <c r="I100" s="36">
        <f t="shared" si="242"/>
        <v>0</v>
      </c>
      <c r="J100" s="22">
        <f t="shared" ref="J100:J102" si="243">SUM(K100:O100)</f>
        <v>1120.7</v>
      </c>
      <c r="K100" s="36">
        <f>K104</f>
        <v>0</v>
      </c>
      <c r="L100" s="36">
        <f t="shared" ref="L100:O100" si="244">L104</f>
        <v>0</v>
      </c>
      <c r="M100" s="36">
        <f t="shared" si="244"/>
        <v>0</v>
      </c>
      <c r="N100" s="36">
        <f t="shared" si="244"/>
        <v>1120.7</v>
      </c>
      <c r="O100" s="36">
        <f t="shared" si="244"/>
        <v>0</v>
      </c>
      <c r="P100" s="30"/>
      <c r="Q100" s="31"/>
    </row>
    <row r="101" spans="2:17" x14ac:dyDescent="0.3">
      <c r="B101" s="54"/>
      <c r="C101" s="24">
        <v>2023</v>
      </c>
      <c r="D101" s="25">
        <f t="shared" si="241"/>
        <v>830</v>
      </c>
      <c r="E101" s="37">
        <f t="shared" ref="E101:I101" si="245">E105</f>
        <v>0</v>
      </c>
      <c r="F101" s="37">
        <f t="shared" si="245"/>
        <v>0</v>
      </c>
      <c r="G101" s="37">
        <f t="shared" si="245"/>
        <v>0</v>
      </c>
      <c r="H101" s="37">
        <f t="shared" si="245"/>
        <v>830</v>
      </c>
      <c r="I101" s="37">
        <f t="shared" si="245"/>
        <v>0</v>
      </c>
      <c r="J101" s="25">
        <f t="shared" si="243"/>
        <v>0</v>
      </c>
      <c r="K101" s="37">
        <f t="shared" ref="K101:O101" si="246">K105</f>
        <v>0</v>
      </c>
      <c r="L101" s="37">
        <f t="shared" si="246"/>
        <v>0</v>
      </c>
      <c r="M101" s="37">
        <f t="shared" si="246"/>
        <v>0</v>
      </c>
      <c r="N101" s="37">
        <f t="shared" si="246"/>
        <v>0</v>
      </c>
      <c r="O101" s="37">
        <f t="shared" si="246"/>
        <v>0</v>
      </c>
      <c r="P101" s="32"/>
      <c r="Q101" s="33"/>
    </row>
    <row r="102" spans="2:17" x14ac:dyDescent="0.3">
      <c r="B102" s="54"/>
      <c r="C102" s="27">
        <v>2024</v>
      </c>
      <c r="D102" s="28">
        <f t="shared" si="241"/>
        <v>830</v>
      </c>
      <c r="E102" s="38">
        <f t="shared" ref="E102:H102" si="247">E106</f>
        <v>0</v>
      </c>
      <c r="F102" s="38">
        <f t="shared" si="247"/>
        <v>0</v>
      </c>
      <c r="G102" s="38">
        <f t="shared" si="247"/>
        <v>0</v>
      </c>
      <c r="H102" s="38">
        <f t="shared" si="247"/>
        <v>830</v>
      </c>
      <c r="I102" s="38">
        <f>I106</f>
        <v>0</v>
      </c>
      <c r="J102" s="28">
        <f t="shared" si="243"/>
        <v>0</v>
      </c>
      <c r="K102" s="38">
        <f t="shared" ref="K102:N102" si="248">K106</f>
        <v>0</v>
      </c>
      <c r="L102" s="38">
        <f t="shared" si="248"/>
        <v>0</v>
      </c>
      <c r="M102" s="38">
        <f t="shared" si="248"/>
        <v>0</v>
      </c>
      <c r="N102" s="38">
        <f t="shared" si="248"/>
        <v>0</v>
      </c>
      <c r="O102" s="38">
        <f>O106</f>
        <v>0</v>
      </c>
      <c r="P102" s="34"/>
      <c r="Q102" s="35"/>
    </row>
    <row r="103" spans="2:17" x14ac:dyDescent="0.3">
      <c r="B103" s="54"/>
      <c r="C103" s="20" t="s">
        <v>9</v>
      </c>
      <c r="D103" s="11">
        <f t="shared" ref="D103" si="249">SUM(D100:D102)</f>
        <v>2990</v>
      </c>
      <c r="E103" s="11">
        <f t="shared" ref="E103" si="250">SUM(E100:E102)</f>
        <v>0</v>
      </c>
      <c r="F103" s="11">
        <f t="shared" ref="F103:G103" si="251">SUM(F100:F102)</f>
        <v>0</v>
      </c>
      <c r="G103" s="42">
        <f t="shared" si="251"/>
        <v>0</v>
      </c>
      <c r="H103" s="11">
        <f t="shared" ref="H103:I103" si="252">SUM(H100:H102)</f>
        <v>2990</v>
      </c>
      <c r="I103" s="11">
        <f t="shared" si="252"/>
        <v>0</v>
      </c>
      <c r="J103" s="11">
        <f t="shared" ref="J103" si="253">SUM(J100:J102)</f>
        <v>1120.7</v>
      </c>
      <c r="K103" s="11">
        <f t="shared" ref="K103" si="254">SUM(K100:K102)</f>
        <v>0</v>
      </c>
      <c r="L103" s="11">
        <f t="shared" ref="L103" si="255">SUM(L100:L102)</f>
        <v>0</v>
      </c>
      <c r="M103" s="11">
        <f t="shared" ref="M103" si="256">SUM(M100:M102)</f>
        <v>0</v>
      </c>
      <c r="N103" s="11">
        <f t="shared" ref="N103" si="257">SUM(N100:N102)</f>
        <v>1120.7</v>
      </c>
      <c r="O103" s="11">
        <f t="shared" ref="O103" si="258">SUM(O100:O102)</f>
        <v>0</v>
      </c>
      <c r="P103" s="11">
        <f t="shared" ref="P103" si="259">SUM(P100:P102)</f>
        <v>0</v>
      </c>
      <c r="Q103" s="12">
        <f t="shared" ref="Q103" si="260">SUM(Q100:Q102)</f>
        <v>0</v>
      </c>
    </row>
    <row r="104" spans="2:17" x14ac:dyDescent="0.3">
      <c r="B104" s="48" t="s">
        <v>38</v>
      </c>
      <c r="C104" s="21">
        <v>2022</v>
      </c>
      <c r="D104" s="22">
        <f t="shared" ref="D104:D106" si="261">SUM(E104:I104)</f>
        <v>1330</v>
      </c>
      <c r="E104" s="30"/>
      <c r="F104" s="30"/>
      <c r="G104" s="39"/>
      <c r="H104" s="39">
        <v>1330</v>
      </c>
      <c r="I104" s="30"/>
      <c r="J104" s="22">
        <f t="shared" ref="J104:J106" si="262">SUM(K104:O104)</f>
        <v>1120.7</v>
      </c>
      <c r="K104" s="36"/>
      <c r="L104" s="36"/>
      <c r="M104" s="36"/>
      <c r="N104" s="36">
        <v>1120.7</v>
      </c>
      <c r="O104" s="36"/>
      <c r="P104" s="30"/>
      <c r="Q104" s="31"/>
    </row>
    <row r="105" spans="2:17" x14ac:dyDescent="0.3">
      <c r="B105" s="49"/>
      <c r="C105" s="24">
        <v>2023</v>
      </c>
      <c r="D105" s="25">
        <f t="shared" si="261"/>
        <v>830</v>
      </c>
      <c r="E105" s="32"/>
      <c r="F105" s="32"/>
      <c r="G105" s="40"/>
      <c r="H105" s="40">
        <v>830</v>
      </c>
      <c r="I105" s="32"/>
      <c r="J105" s="25">
        <f t="shared" si="262"/>
        <v>0</v>
      </c>
      <c r="K105" s="37"/>
      <c r="L105" s="37"/>
      <c r="M105" s="37"/>
      <c r="N105" s="37"/>
      <c r="O105" s="37"/>
      <c r="P105" s="32"/>
      <c r="Q105" s="33"/>
    </row>
    <row r="106" spans="2:17" x14ac:dyDescent="0.3">
      <c r="B106" s="49"/>
      <c r="C106" s="27">
        <v>2024</v>
      </c>
      <c r="D106" s="28">
        <f t="shared" si="261"/>
        <v>830</v>
      </c>
      <c r="E106" s="34"/>
      <c r="F106" s="34"/>
      <c r="G106" s="41"/>
      <c r="H106" s="41">
        <v>830</v>
      </c>
      <c r="I106" s="34"/>
      <c r="J106" s="28">
        <f t="shared" si="262"/>
        <v>0</v>
      </c>
      <c r="K106" s="38"/>
      <c r="L106" s="38"/>
      <c r="M106" s="38"/>
      <c r="N106" s="38"/>
      <c r="O106" s="38"/>
      <c r="P106" s="34"/>
      <c r="Q106" s="35"/>
    </row>
    <row r="107" spans="2:17" x14ac:dyDescent="0.3">
      <c r="B107" s="50"/>
      <c r="C107" s="45" t="s">
        <v>9</v>
      </c>
      <c r="D107" s="11">
        <f t="shared" ref="D107:Q128" si="263">SUM(D104:D106)</f>
        <v>2990</v>
      </c>
      <c r="E107" s="11">
        <f t="shared" si="263"/>
        <v>0</v>
      </c>
      <c r="F107" s="11">
        <f t="shared" si="263"/>
        <v>0</v>
      </c>
      <c r="G107" s="42">
        <f t="shared" si="263"/>
        <v>0</v>
      </c>
      <c r="H107" s="11">
        <f t="shared" si="263"/>
        <v>2990</v>
      </c>
      <c r="I107" s="11">
        <f t="shared" si="263"/>
        <v>0</v>
      </c>
      <c r="J107" s="11">
        <f t="shared" si="263"/>
        <v>1120.7</v>
      </c>
      <c r="K107" s="11">
        <f t="shared" si="263"/>
        <v>0</v>
      </c>
      <c r="L107" s="11">
        <f t="shared" si="263"/>
        <v>0</v>
      </c>
      <c r="M107" s="11">
        <f t="shared" si="263"/>
        <v>0</v>
      </c>
      <c r="N107" s="11">
        <f t="shared" si="263"/>
        <v>1120.7</v>
      </c>
      <c r="O107" s="11">
        <f t="shared" si="263"/>
        <v>0</v>
      </c>
      <c r="P107" s="11">
        <f t="shared" si="263"/>
        <v>0</v>
      </c>
      <c r="Q107" s="12">
        <f t="shared" si="263"/>
        <v>0</v>
      </c>
    </row>
    <row r="108" spans="2:17" x14ac:dyDescent="0.3">
      <c r="B108" s="51" t="s">
        <v>39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3"/>
    </row>
    <row r="109" spans="2:17" x14ac:dyDescent="0.3">
      <c r="B109" s="54" t="s">
        <v>9</v>
      </c>
      <c r="C109" s="21">
        <v>2022</v>
      </c>
      <c r="D109" s="22">
        <f t="shared" ref="D109:D111" si="264">SUM(E109:I109)</f>
        <v>8502</v>
      </c>
      <c r="E109" s="36">
        <f>E113+E117+E121+E125+E129</f>
        <v>0</v>
      </c>
      <c r="F109" s="36">
        <f t="shared" ref="F109:I109" si="265">F113+F117+F121+F125+F129</f>
        <v>5235.6000000000004</v>
      </c>
      <c r="G109" s="36">
        <f t="shared" si="265"/>
        <v>244.10000000000002</v>
      </c>
      <c r="H109" s="36">
        <f t="shared" si="265"/>
        <v>3022.2999999999997</v>
      </c>
      <c r="I109" s="36">
        <f t="shared" si="265"/>
        <v>0</v>
      </c>
      <c r="J109" s="22">
        <f t="shared" ref="J109:J111" si="266">SUM(K109:O109)</f>
        <v>546.70000000000005</v>
      </c>
      <c r="K109" s="36">
        <f>K113+K117+K121+K125+K129</f>
        <v>0</v>
      </c>
      <c r="L109" s="36">
        <f t="shared" ref="L109:O109" si="267">L113+L117+L121+L125+L129</f>
        <v>0</v>
      </c>
      <c r="M109" s="36">
        <f t="shared" si="267"/>
        <v>147.10000000000002</v>
      </c>
      <c r="N109" s="36">
        <f t="shared" si="267"/>
        <v>399.6</v>
      </c>
      <c r="O109" s="36">
        <f t="shared" si="267"/>
        <v>0</v>
      </c>
      <c r="P109" s="30"/>
      <c r="Q109" s="31"/>
    </row>
    <row r="110" spans="2:17" x14ac:dyDescent="0.3">
      <c r="B110" s="54"/>
      <c r="C110" s="24">
        <v>2023</v>
      </c>
      <c r="D110" s="25">
        <f t="shared" si="264"/>
        <v>2851.9</v>
      </c>
      <c r="E110" s="37">
        <f t="shared" ref="E110:I110" si="268">E114+E118+E122+E126+E130</f>
        <v>0</v>
      </c>
      <c r="F110" s="37">
        <f t="shared" si="268"/>
        <v>235.6</v>
      </c>
      <c r="G110" s="37">
        <f t="shared" si="268"/>
        <v>234.3</v>
      </c>
      <c r="H110" s="37">
        <f t="shared" si="268"/>
        <v>2382</v>
      </c>
      <c r="I110" s="37">
        <f t="shared" si="268"/>
        <v>0</v>
      </c>
      <c r="J110" s="25">
        <f t="shared" si="266"/>
        <v>0</v>
      </c>
      <c r="K110" s="37">
        <f t="shared" ref="K110:O110" si="269">K114+K118+K122+K126+K130</f>
        <v>0</v>
      </c>
      <c r="L110" s="37">
        <f t="shared" si="269"/>
        <v>0</v>
      </c>
      <c r="M110" s="37">
        <f t="shared" si="269"/>
        <v>0</v>
      </c>
      <c r="N110" s="37">
        <f t="shared" si="269"/>
        <v>0</v>
      </c>
      <c r="O110" s="37">
        <f t="shared" si="269"/>
        <v>0</v>
      </c>
      <c r="P110" s="32"/>
      <c r="Q110" s="33"/>
    </row>
    <row r="111" spans="2:17" x14ac:dyDescent="0.3">
      <c r="B111" s="54"/>
      <c r="C111" s="27">
        <v>2024</v>
      </c>
      <c r="D111" s="28">
        <f t="shared" si="264"/>
        <v>2851.9</v>
      </c>
      <c r="E111" s="38">
        <f t="shared" ref="E111:I111" si="270">E115+E119+E123+E127+E131</f>
        <v>0</v>
      </c>
      <c r="F111" s="38">
        <f t="shared" si="270"/>
        <v>235.6</v>
      </c>
      <c r="G111" s="38">
        <f t="shared" si="270"/>
        <v>234.3</v>
      </c>
      <c r="H111" s="38">
        <f t="shared" si="270"/>
        <v>2382</v>
      </c>
      <c r="I111" s="38">
        <f t="shared" si="270"/>
        <v>0</v>
      </c>
      <c r="J111" s="28">
        <f t="shared" si="266"/>
        <v>0</v>
      </c>
      <c r="K111" s="38">
        <f t="shared" ref="K111:N111" si="271">K115+K119+K123+K127+K131</f>
        <v>0</v>
      </c>
      <c r="L111" s="38">
        <f t="shared" si="271"/>
        <v>0</v>
      </c>
      <c r="M111" s="38">
        <f t="shared" si="271"/>
        <v>0</v>
      </c>
      <c r="N111" s="38">
        <f t="shared" si="271"/>
        <v>0</v>
      </c>
      <c r="O111" s="38">
        <f>O115+O119+O123+O127+O131</f>
        <v>0</v>
      </c>
      <c r="P111" s="34"/>
      <c r="Q111" s="35"/>
    </row>
    <row r="112" spans="2:17" x14ac:dyDescent="0.3">
      <c r="B112" s="54"/>
      <c r="C112" s="45" t="s">
        <v>9</v>
      </c>
      <c r="D112" s="11">
        <f t="shared" si="263"/>
        <v>14205.8</v>
      </c>
      <c r="E112" s="11">
        <f t="shared" si="263"/>
        <v>0</v>
      </c>
      <c r="F112" s="11">
        <f t="shared" si="263"/>
        <v>5706.8000000000011</v>
      </c>
      <c r="G112" s="42">
        <f t="shared" si="263"/>
        <v>712.7</v>
      </c>
      <c r="H112" s="11">
        <f t="shared" si="263"/>
        <v>7786.2999999999993</v>
      </c>
      <c r="I112" s="11">
        <f t="shared" si="263"/>
        <v>0</v>
      </c>
      <c r="J112" s="11">
        <f t="shared" si="263"/>
        <v>546.70000000000005</v>
      </c>
      <c r="K112" s="11">
        <f t="shared" si="263"/>
        <v>0</v>
      </c>
      <c r="L112" s="11">
        <f t="shared" si="263"/>
        <v>0</v>
      </c>
      <c r="M112" s="11">
        <f t="shared" si="263"/>
        <v>147.10000000000002</v>
      </c>
      <c r="N112" s="11">
        <f t="shared" si="263"/>
        <v>399.6</v>
      </c>
      <c r="O112" s="11">
        <f t="shared" si="263"/>
        <v>0</v>
      </c>
      <c r="P112" s="11">
        <f t="shared" si="263"/>
        <v>0</v>
      </c>
      <c r="Q112" s="12">
        <f t="shared" si="263"/>
        <v>0</v>
      </c>
    </row>
    <row r="113" spans="2:17" x14ac:dyDescent="0.3">
      <c r="B113" s="48" t="s">
        <v>40</v>
      </c>
      <c r="C113" s="21">
        <v>2022</v>
      </c>
      <c r="D113" s="22">
        <f t="shared" ref="D113:D115" si="272">SUM(E113:I113)</f>
        <v>190.9</v>
      </c>
      <c r="E113" s="30"/>
      <c r="F113" s="30"/>
      <c r="G113" s="39">
        <v>190.9</v>
      </c>
      <c r="H113" s="30"/>
      <c r="I113" s="30"/>
      <c r="J113" s="22">
        <f t="shared" ref="J113:J115" si="273">SUM(K113:O113)</f>
        <v>93.9</v>
      </c>
      <c r="K113" s="36"/>
      <c r="L113" s="36"/>
      <c r="M113" s="36">
        <v>93.9</v>
      </c>
      <c r="N113" s="36"/>
      <c r="O113" s="36"/>
      <c r="P113" s="30"/>
      <c r="Q113" s="31"/>
    </row>
    <row r="114" spans="2:17" x14ac:dyDescent="0.3">
      <c r="B114" s="49"/>
      <c r="C114" s="24">
        <v>2023</v>
      </c>
      <c r="D114" s="25">
        <f t="shared" si="272"/>
        <v>175.9</v>
      </c>
      <c r="E114" s="32"/>
      <c r="F114" s="32"/>
      <c r="G114" s="40">
        <v>175.9</v>
      </c>
      <c r="H114" s="32"/>
      <c r="I114" s="32"/>
      <c r="J114" s="25">
        <f t="shared" si="273"/>
        <v>0</v>
      </c>
      <c r="K114" s="37"/>
      <c r="L114" s="37"/>
      <c r="M114" s="37"/>
      <c r="N114" s="37"/>
      <c r="O114" s="37"/>
      <c r="P114" s="32"/>
      <c r="Q114" s="33"/>
    </row>
    <row r="115" spans="2:17" x14ac:dyDescent="0.3">
      <c r="B115" s="49"/>
      <c r="C115" s="27">
        <v>2024</v>
      </c>
      <c r="D115" s="28">
        <f t="shared" si="272"/>
        <v>175.9</v>
      </c>
      <c r="E115" s="34"/>
      <c r="F115" s="34"/>
      <c r="G115" s="41">
        <v>175.9</v>
      </c>
      <c r="H115" s="34"/>
      <c r="I115" s="34"/>
      <c r="J115" s="28">
        <f t="shared" si="273"/>
        <v>0</v>
      </c>
      <c r="K115" s="38"/>
      <c r="L115" s="38"/>
      <c r="M115" s="38"/>
      <c r="N115" s="38"/>
      <c r="O115" s="38"/>
      <c r="P115" s="34"/>
      <c r="Q115" s="35"/>
    </row>
    <row r="116" spans="2:17" x14ac:dyDescent="0.3">
      <c r="B116" s="50"/>
      <c r="C116" s="45" t="s">
        <v>9</v>
      </c>
      <c r="D116" s="11">
        <f t="shared" si="263"/>
        <v>542.70000000000005</v>
      </c>
      <c r="E116" s="11">
        <f t="shared" si="263"/>
        <v>0</v>
      </c>
      <c r="F116" s="11">
        <f t="shared" si="263"/>
        <v>0</v>
      </c>
      <c r="G116" s="42">
        <f t="shared" si="263"/>
        <v>542.70000000000005</v>
      </c>
      <c r="H116" s="11">
        <f t="shared" si="263"/>
        <v>0</v>
      </c>
      <c r="I116" s="11">
        <f t="shared" si="263"/>
        <v>0</v>
      </c>
      <c r="J116" s="11">
        <f t="shared" si="263"/>
        <v>93.9</v>
      </c>
      <c r="K116" s="11">
        <f t="shared" si="263"/>
        <v>0</v>
      </c>
      <c r="L116" s="11">
        <f t="shared" si="263"/>
        <v>0</v>
      </c>
      <c r="M116" s="11">
        <f t="shared" si="263"/>
        <v>93.9</v>
      </c>
      <c r="N116" s="11">
        <f t="shared" si="263"/>
        <v>0</v>
      </c>
      <c r="O116" s="11">
        <f t="shared" si="263"/>
        <v>0</v>
      </c>
      <c r="P116" s="11">
        <f t="shared" si="263"/>
        <v>0</v>
      </c>
      <c r="Q116" s="12">
        <f t="shared" si="263"/>
        <v>0</v>
      </c>
    </row>
    <row r="117" spans="2:17" x14ac:dyDescent="0.3">
      <c r="B117" s="48" t="s">
        <v>41</v>
      </c>
      <c r="C117" s="21">
        <v>2022</v>
      </c>
      <c r="D117" s="22">
        <f t="shared" ref="D117:D119" si="274">SUM(E117:I117)</f>
        <v>53.2</v>
      </c>
      <c r="E117" s="30"/>
      <c r="F117" s="30"/>
      <c r="G117" s="39">
        <v>53.2</v>
      </c>
      <c r="H117" s="30"/>
      <c r="I117" s="30"/>
      <c r="J117" s="22">
        <f t="shared" ref="J117:J119" si="275">SUM(K117:O117)</f>
        <v>53.2</v>
      </c>
      <c r="K117" s="36"/>
      <c r="L117" s="36"/>
      <c r="M117" s="36">
        <v>53.2</v>
      </c>
      <c r="N117" s="36"/>
      <c r="O117" s="36"/>
      <c r="P117" s="30"/>
      <c r="Q117" s="31"/>
    </row>
    <row r="118" spans="2:17" x14ac:dyDescent="0.3">
      <c r="B118" s="49"/>
      <c r="C118" s="24">
        <v>2023</v>
      </c>
      <c r="D118" s="25">
        <f t="shared" si="274"/>
        <v>58.4</v>
      </c>
      <c r="E118" s="32"/>
      <c r="F118" s="32"/>
      <c r="G118" s="40">
        <v>58.4</v>
      </c>
      <c r="H118" s="32"/>
      <c r="I118" s="32"/>
      <c r="J118" s="25">
        <f t="shared" si="275"/>
        <v>0</v>
      </c>
      <c r="K118" s="37"/>
      <c r="L118" s="37"/>
      <c r="M118" s="37"/>
      <c r="N118" s="37"/>
      <c r="O118" s="37"/>
      <c r="P118" s="32"/>
      <c r="Q118" s="33"/>
    </row>
    <row r="119" spans="2:17" x14ac:dyDescent="0.3">
      <c r="B119" s="49"/>
      <c r="C119" s="27">
        <v>2024</v>
      </c>
      <c r="D119" s="28">
        <f t="shared" si="274"/>
        <v>58.4</v>
      </c>
      <c r="E119" s="34"/>
      <c r="F119" s="34"/>
      <c r="G119" s="41">
        <v>58.4</v>
      </c>
      <c r="H119" s="34"/>
      <c r="I119" s="34"/>
      <c r="J119" s="28">
        <f t="shared" si="275"/>
        <v>0</v>
      </c>
      <c r="K119" s="38"/>
      <c r="L119" s="38"/>
      <c r="M119" s="38"/>
      <c r="N119" s="38"/>
      <c r="O119" s="38"/>
      <c r="P119" s="34"/>
      <c r="Q119" s="35"/>
    </row>
    <row r="120" spans="2:17" x14ac:dyDescent="0.3">
      <c r="B120" s="50"/>
      <c r="C120" s="45" t="s">
        <v>9</v>
      </c>
      <c r="D120" s="11">
        <f t="shared" ref="D120:Q120" si="276">SUM(D117:D119)</f>
        <v>170</v>
      </c>
      <c r="E120" s="11">
        <f t="shared" si="276"/>
        <v>0</v>
      </c>
      <c r="F120" s="11">
        <f t="shared" si="276"/>
        <v>0</v>
      </c>
      <c r="G120" s="42">
        <f t="shared" si="276"/>
        <v>170</v>
      </c>
      <c r="H120" s="11">
        <f t="shared" si="276"/>
        <v>0</v>
      </c>
      <c r="I120" s="11">
        <f t="shared" si="276"/>
        <v>0</v>
      </c>
      <c r="J120" s="11">
        <f t="shared" si="276"/>
        <v>53.2</v>
      </c>
      <c r="K120" s="11">
        <f t="shared" si="276"/>
        <v>0</v>
      </c>
      <c r="L120" s="11">
        <f t="shared" si="276"/>
        <v>0</v>
      </c>
      <c r="M120" s="11">
        <f t="shared" si="276"/>
        <v>53.2</v>
      </c>
      <c r="N120" s="11">
        <f t="shared" si="276"/>
        <v>0</v>
      </c>
      <c r="O120" s="11">
        <f t="shared" si="276"/>
        <v>0</v>
      </c>
      <c r="P120" s="11">
        <f t="shared" si="276"/>
        <v>0</v>
      </c>
      <c r="Q120" s="12">
        <f t="shared" si="276"/>
        <v>0</v>
      </c>
    </row>
    <row r="121" spans="2:17" x14ac:dyDescent="0.3">
      <c r="B121" s="48" t="s">
        <v>42</v>
      </c>
      <c r="C121" s="21">
        <v>2022</v>
      </c>
      <c r="D121" s="22">
        <f t="shared" ref="D121:D123" si="277">SUM(E121:I121)</f>
        <v>2628.2</v>
      </c>
      <c r="E121" s="30"/>
      <c r="F121" s="30"/>
      <c r="G121" s="39"/>
      <c r="H121" s="39">
        <v>2628.2</v>
      </c>
      <c r="I121" s="30"/>
      <c r="J121" s="22">
        <f t="shared" ref="J121:J123" si="278">SUM(K121:O121)</f>
        <v>399.6</v>
      </c>
      <c r="K121" s="36"/>
      <c r="L121" s="36"/>
      <c r="M121" s="36"/>
      <c r="N121" s="36">
        <v>399.6</v>
      </c>
      <c r="O121" s="36"/>
      <c r="P121" s="30"/>
      <c r="Q121" s="31"/>
    </row>
    <row r="122" spans="2:17" x14ac:dyDescent="0.3">
      <c r="B122" s="49"/>
      <c r="C122" s="24">
        <v>2023</v>
      </c>
      <c r="D122" s="25">
        <f t="shared" si="277"/>
        <v>2382</v>
      </c>
      <c r="E122" s="32"/>
      <c r="F122" s="32"/>
      <c r="G122" s="40"/>
      <c r="H122" s="40">
        <v>2382</v>
      </c>
      <c r="I122" s="32"/>
      <c r="J122" s="25">
        <f t="shared" si="278"/>
        <v>0</v>
      </c>
      <c r="K122" s="37"/>
      <c r="L122" s="37"/>
      <c r="M122" s="37"/>
      <c r="N122" s="37"/>
      <c r="O122" s="37"/>
      <c r="P122" s="32"/>
      <c r="Q122" s="33"/>
    </row>
    <row r="123" spans="2:17" x14ac:dyDescent="0.3">
      <c r="B123" s="49"/>
      <c r="C123" s="27">
        <v>2024</v>
      </c>
      <c r="D123" s="28">
        <f t="shared" si="277"/>
        <v>2382</v>
      </c>
      <c r="E123" s="34"/>
      <c r="F123" s="34"/>
      <c r="G123" s="41"/>
      <c r="H123" s="41">
        <v>2382</v>
      </c>
      <c r="I123" s="34"/>
      <c r="J123" s="28">
        <f t="shared" si="278"/>
        <v>0</v>
      </c>
      <c r="K123" s="38"/>
      <c r="L123" s="38"/>
      <c r="M123" s="38"/>
      <c r="N123" s="38"/>
      <c r="O123" s="38"/>
      <c r="P123" s="34"/>
      <c r="Q123" s="35"/>
    </row>
    <row r="124" spans="2:17" x14ac:dyDescent="0.3">
      <c r="B124" s="50"/>
      <c r="C124" s="45" t="s">
        <v>9</v>
      </c>
      <c r="D124" s="11">
        <f t="shared" ref="D124:Q124" si="279">SUM(D121:D123)</f>
        <v>7392.2</v>
      </c>
      <c r="E124" s="11">
        <f t="shared" si="279"/>
        <v>0</v>
      </c>
      <c r="F124" s="11">
        <f t="shared" si="279"/>
        <v>0</v>
      </c>
      <c r="G124" s="42">
        <f t="shared" si="279"/>
        <v>0</v>
      </c>
      <c r="H124" s="11">
        <f t="shared" si="279"/>
        <v>7392.2</v>
      </c>
      <c r="I124" s="11">
        <f t="shared" si="279"/>
        <v>0</v>
      </c>
      <c r="J124" s="11">
        <f t="shared" si="279"/>
        <v>399.6</v>
      </c>
      <c r="K124" s="11">
        <f t="shared" si="279"/>
        <v>0</v>
      </c>
      <c r="L124" s="11">
        <f t="shared" si="279"/>
        <v>0</v>
      </c>
      <c r="M124" s="11">
        <f t="shared" si="279"/>
        <v>0</v>
      </c>
      <c r="N124" s="11">
        <f t="shared" si="279"/>
        <v>399.6</v>
      </c>
      <c r="O124" s="11">
        <f t="shared" si="279"/>
        <v>0</v>
      </c>
      <c r="P124" s="11">
        <f t="shared" si="279"/>
        <v>0</v>
      </c>
      <c r="Q124" s="12">
        <f t="shared" si="279"/>
        <v>0</v>
      </c>
    </row>
    <row r="125" spans="2:17" x14ac:dyDescent="0.3">
      <c r="B125" s="48" t="s">
        <v>43</v>
      </c>
      <c r="C125" s="21">
        <v>2022</v>
      </c>
      <c r="D125" s="22">
        <f t="shared" ref="D125:D127" si="280">SUM(E125:I125)</f>
        <v>253.29999999999998</v>
      </c>
      <c r="E125" s="30"/>
      <c r="F125" s="39">
        <v>235.6</v>
      </c>
      <c r="G125" s="39"/>
      <c r="H125" s="39">
        <v>17.7</v>
      </c>
      <c r="I125" s="30"/>
      <c r="J125" s="22">
        <f t="shared" ref="J125:J127" si="281">SUM(K125:O125)</f>
        <v>0</v>
      </c>
      <c r="K125" s="36"/>
      <c r="L125" s="36"/>
      <c r="M125" s="36"/>
      <c r="N125" s="36"/>
      <c r="O125" s="36"/>
      <c r="P125" s="30"/>
      <c r="Q125" s="31"/>
    </row>
    <row r="126" spans="2:17" x14ac:dyDescent="0.3">
      <c r="B126" s="49"/>
      <c r="C126" s="24">
        <v>2023</v>
      </c>
      <c r="D126" s="25">
        <f t="shared" si="280"/>
        <v>235.6</v>
      </c>
      <c r="E126" s="32"/>
      <c r="F126" s="40">
        <v>235.6</v>
      </c>
      <c r="G126" s="40"/>
      <c r="H126" s="40"/>
      <c r="I126" s="32"/>
      <c r="J126" s="25">
        <f t="shared" si="281"/>
        <v>0</v>
      </c>
      <c r="K126" s="37"/>
      <c r="L126" s="37"/>
      <c r="M126" s="37"/>
      <c r="N126" s="37"/>
      <c r="O126" s="37"/>
      <c r="P126" s="32"/>
      <c r="Q126" s="33"/>
    </row>
    <row r="127" spans="2:17" x14ac:dyDescent="0.3">
      <c r="B127" s="49"/>
      <c r="C127" s="27">
        <v>2024</v>
      </c>
      <c r="D127" s="28">
        <f t="shared" si="280"/>
        <v>235.6</v>
      </c>
      <c r="E127" s="34"/>
      <c r="F127" s="41">
        <v>235.6</v>
      </c>
      <c r="G127" s="41"/>
      <c r="H127" s="41"/>
      <c r="I127" s="34"/>
      <c r="J127" s="28">
        <f t="shared" si="281"/>
        <v>0</v>
      </c>
      <c r="K127" s="38"/>
      <c r="L127" s="38"/>
      <c r="M127" s="38"/>
      <c r="N127" s="38"/>
      <c r="O127" s="38"/>
      <c r="P127" s="34"/>
      <c r="Q127" s="35"/>
    </row>
    <row r="128" spans="2:17" x14ac:dyDescent="0.3">
      <c r="B128" s="50"/>
      <c r="C128" s="45" t="s">
        <v>9</v>
      </c>
      <c r="D128" s="11">
        <f t="shared" si="263"/>
        <v>724.5</v>
      </c>
      <c r="E128" s="11">
        <f t="shared" si="263"/>
        <v>0</v>
      </c>
      <c r="F128" s="11">
        <f t="shared" si="263"/>
        <v>706.8</v>
      </c>
      <c r="G128" s="42">
        <f t="shared" si="263"/>
        <v>0</v>
      </c>
      <c r="H128" s="11">
        <f t="shared" si="263"/>
        <v>17.7</v>
      </c>
      <c r="I128" s="11">
        <f t="shared" si="263"/>
        <v>0</v>
      </c>
      <c r="J128" s="11">
        <f t="shared" si="263"/>
        <v>0</v>
      </c>
      <c r="K128" s="11">
        <f t="shared" si="263"/>
        <v>0</v>
      </c>
      <c r="L128" s="11">
        <f t="shared" si="263"/>
        <v>0</v>
      </c>
      <c r="M128" s="11">
        <f t="shared" si="263"/>
        <v>0</v>
      </c>
      <c r="N128" s="11">
        <f t="shared" si="263"/>
        <v>0</v>
      </c>
      <c r="O128" s="11">
        <f t="shared" si="263"/>
        <v>0</v>
      </c>
      <c r="P128" s="11">
        <f t="shared" si="263"/>
        <v>0</v>
      </c>
      <c r="Q128" s="12">
        <f t="shared" si="263"/>
        <v>0</v>
      </c>
    </row>
    <row r="129" spans="2:17" x14ac:dyDescent="0.3">
      <c r="B129" s="48" t="s">
        <v>44</v>
      </c>
      <c r="C129" s="21">
        <v>2022</v>
      </c>
      <c r="D129" s="22">
        <f t="shared" ref="D129:D131" si="282">SUM(E129:I129)</f>
        <v>5376.4</v>
      </c>
      <c r="E129" s="30"/>
      <c r="F129" s="39">
        <v>5000</v>
      </c>
      <c r="G129" s="39"/>
      <c r="H129" s="39">
        <v>376.4</v>
      </c>
      <c r="I129" s="30"/>
      <c r="J129" s="22">
        <f t="shared" ref="J129:J131" si="283">SUM(K129:O129)</f>
        <v>0</v>
      </c>
      <c r="K129" s="36"/>
      <c r="L129" s="36"/>
      <c r="M129" s="36"/>
      <c r="N129" s="36"/>
      <c r="O129" s="36"/>
      <c r="P129" s="30"/>
      <c r="Q129" s="31"/>
    </row>
    <row r="130" spans="2:17" x14ac:dyDescent="0.3">
      <c r="B130" s="49"/>
      <c r="C130" s="24">
        <v>2023</v>
      </c>
      <c r="D130" s="25">
        <f t="shared" si="282"/>
        <v>0</v>
      </c>
      <c r="E130" s="32"/>
      <c r="F130" s="32"/>
      <c r="G130" s="40"/>
      <c r="H130" s="32"/>
      <c r="I130" s="32"/>
      <c r="J130" s="25">
        <f t="shared" si="283"/>
        <v>0</v>
      </c>
      <c r="K130" s="37"/>
      <c r="L130" s="37"/>
      <c r="M130" s="37"/>
      <c r="N130" s="37"/>
      <c r="O130" s="37"/>
      <c r="P130" s="32"/>
      <c r="Q130" s="33"/>
    </row>
    <row r="131" spans="2:17" x14ac:dyDescent="0.3">
      <c r="B131" s="49"/>
      <c r="C131" s="27">
        <v>2024</v>
      </c>
      <c r="D131" s="28">
        <f t="shared" si="282"/>
        <v>0</v>
      </c>
      <c r="E131" s="34"/>
      <c r="F131" s="34"/>
      <c r="G131" s="41"/>
      <c r="H131" s="34"/>
      <c r="I131" s="34"/>
      <c r="J131" s="28">
        <f t="shared" si="283"/>
        <v>0</v>
      </c>
      <c r="K131" s="38"/>
      <c r="L131" s="38"/>
      <c r="M131" s="38"/>
      <c r="N131" s="38"/>
      <c r="O131" s="38"/>
      <c r="P131" s="34"/>
      <c r="Q131" s="35"/>
    </row>
    <row r="132" spans="2:17" ht="19.5" thickBot="1" x14ac:dyDescent="0.35">
      <c r="B132" s="55"/>
      <c r="C132" s="14" t="s">
        <v>9</v>
      </c>
      <c r="D132" s="15">
        <f t="shared" ref="D132" si="284">SUM(D129:D131)</f>
        <v>5376.4</v>
      </c>
      <c r="E132" s="15">
        <f t="shared" ref="E132" si="285">SUM(E129:E131)</f>
        <v>0</v>
      </c>
      <c r="F132" s="15">
        <f t="shared" ref="F132" si="286">SUM(F129:F131)</f>
        <v>5000</v>
      </c>
      <c r="G132" s="15">
        <f t="shared" ref="G132" si="287">SUM(G129:G131)</f>
        <v>0</v>
      </c>
      <c r="H132" s="15">
        <f t="shared" ref="H132:I132" si="288">SUM(H129:H131)</f>
        <v>376.4</v>
      </c>
      <c r="I132" s="15">
        <f t="shared" si="288"/>
        <v>0</v>
      </c>
      <c r="J132" s="15">
        <f t="shared" ref="J132" si="289">SUM(J129:J131)</f>
        <v>0</v>
      </c>
      <c r="K132" s="15">
        <f t="shared" ref="K132" si="290">SUM(K129:K131)</f>
        <v>0</v>
      </c>
      <c r="L132" s="15">
        <f t="shared" ref="L132" si="291">SUM(L129:L131)</f>
        <v>0</v>
      </c>
      <c r="M132" s="15">
        <f t="shared" ref="M132" si="292">SUM(M129:M131)</f>
        <v>0</v>
      </c>
      <c r="N132" s="15">
        <f t="shared" ref="N132" si="293">SUM(N129:N131)</f>
        <v>0</v>
      </c>
      <c r="O132" s="15">
        <f t="shared" ref="O132" si="294">SUM(O129:O131)</f>
        <v>0</v>
      </c>
      <c r="P132" s="15">
        <f t="shared" ref="P132" si="295">SUM(P129:P131)</f>
        <v>0</v>
      </c>
      <c r="Q132" s="16">
        <f t="shared" ref="Q132" si="296">SUM(Q129:Q131)</f>
        <v>0</v>
      </c>
    </row>
  </sheetData>
  <mergeCells count="49">
    <mergeCell ref="B33:B36"/>
    <mergeCell ref="B20:B23"/>
    <mergeCell ref="B25:B28"/>
    <mergeCell ref="B19:Q19"/>
    <mergeCell ref="B24:Q24"/>
    <mergeCell ref="B29:B32"/>
    <mergeCell ref="B14:Q14"/>
    <mergeCell ref="J7:J8"/>
    <mergeCell ref="K7:O7"/>
    <mergeCell ref="B10:B13"/>
    <mergeCell ref="B15:B18"/>
    <mergeCell ref="B2:Q2"/>
    <mergeCell ref="B4:Q4"/>
    <mergeCell ref="B6:B8"/>
    <mergeCell ref="C6:C8"/>
    <mergeCell ref="D6:I6"/>
    <mergeCell ref="J6:O6"/>
    <mergeCell ref="P6:P8"/>
    <mergeCell ref="Q6:Q8"/>
    <mergeCell ref="D7:D8"/>
    <mergeCell ref="E7:I7"/>
    <mergeCell ref="B3:Q3"/>
    <mergeCell ref="B37:B40"/>
    <mergeCell ref="B91:B94"/>
    <mergeCell ref="B129:B132"/>
    <mergeCell ref="B53:Q53"/>
    <mergeCell ref="B90:Q90"/>
    <mergeCell ref="B58:B61"/>
    <mergeCell ref="B62:B65"/>
    <mergeCell ref="B66:B69"/>
    <mergeCell ref="B95:B98"/>
    <mergeCell ref="B100:B103"/>
    <mergeCell ref="B49:B52"/>
    <mergeCell ref="B54:B57"/>
    <mergeCell ref="B86:B89"/>
    <mergeCell ref="B41:B44"/>
    <mergeCell ref="B45:B48"/>
    <mergeCell ref="B70:B73"/>
    <mergeCell ref="B74:B77"/>
    <mergeCell ref="B78:B81"/>
    <mergeCell ref="B82:B85"/>
    <mergeCell ref="B104:B107"/>
    <mergeCell ref="B109:B112"/>
    <mergeCell ref="B113:B116"/>
    <mergeCell ref="B125:B128"/>
    <mergeCell ref="B99:Q99"/>
    <mergeCell ref="B108:Q108"/>
    <mergeCell ref="B117:B120"/>
    <mergeCell ref="B121:B1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Прилож_4_куль_МП_КГП_ 1_пол_22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Наталья Алексеева</cp:lastModifiedBy>
  <dcterms:created xsi:type="dcterms:W3CDTF">2022-07-13T12:03:02Z</dcterms:created>
  <dcterms:modified xsi:type="dcterms:W3CDTF">2022-08-04T13:45:57Z</dcterms:modified>
</cp:coreProperties>
</file>